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2"/>
  <workbookPr/>
  <mc:AlternateContent xmlns:mc="http://schemas.openxmlformats.org/markup-compatibility/2006">
    <mc:Choice Requires="x15">
      <x15ac:absPath xmlns:x15ac="http://schemas.microsoft.com/office/spreadsheetml/2010/11/ac" url="C:\Users\mjcanon\Desktop\JOHANA\UNIDAD NAL PROTECCION\AUTOS 2024\Iniciales\"/>
    </mc:Choice>
  </mc:AlternateContent>
  <xr:revisionPtr revIDLastSave="0" documentId="13_ncr:1_{21091D4D-6331-49AE-87DA-4FF15D4167DB}" xr6:coauthVersionLast="47" xr6:coauthVersionMax="47" xr10:uidLastSave="{00000000-0000-0000-0000-000000000000}"/>
  <bookViews>
    <workbookView xWindow="-120" yWindow="-120" windowWidth="29040" windowHeight="15720" xr2:uid="{00000000-000D-0000-FFFF-FFFF00000000}"/>
  </bookViews>
  <sheets>
    <sheet name="MATRIZ" sheetId="1" r:id="rId1"/>
    <sheet name="PROBABILIDAD" sheetId="2" r:id="rId2"/>
    <sheet name="IMPACTO DEL RIESGO" sheetId="3" r:id="rId3"/>
    <sheet name="VALORACIÓN"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jx4zGBncK85B+lk772QnpmojcpGw=="/>
    </ext>
  </extLst>
</workbook>
</file>

<file path=xl/calcChain.xml><?xml version="1.0" encoding="utf-8"?>
<calcChain xmlns="http://schemas.openxmlformats.org/spreadsheetml/2006/main">
  <c r="R23" i="1" l="1"/>
  <c r="AM22" i="1"/>
  <c r="AL22" i="1"/>
  <c r="Q22" i="1" s="1"/>
  <c r="AK22" i="1"/>
  <c r="AM21" i="1"/>
  <c r="AL21" i="1"/>
  <c r="AK21" i="1"/>
  <c r="AM20" i="1"/>
  <c r="Q20" i="1" s="1"/>
  <c r="R20" i="1" s="1"/>
  <c r="AL20" i="1"/>
  <c r="AK20" i="1"/>
  <c r="K20" i="1" s="1"/>
  <c r="L20" i="1" s="1"/>
  <c r="AJ20" i="1"/>
  <c r="AM19" i="1"/>
  <c r="Q19" i="1" s="1"/>
  <c r="R19" i="1" s="1"/>
  <c r="AL19" i="1"/>
  <c r="AK19" i="1"/>
  <c r="AJ19" i="1"/>
  <c r="AM18" i="1"/>
  <c r="Q18" i="1" s="1"/>
  <c r="R18" i="1" s="1"/>
  <c r="AL18" i="1"/>
  <c r="AK18" i="1"/>
  <c r="K18" i="1" s="1"/>
  <c r="L18" i="1" s="1"/>
  <c r="AJ18" i="1"/>
  <c r="AM17" i="1"/>
  <c r="Q17" i="1" s="1"/>
  <c r="R17" i="1" s="1"/>
  <c r="AL17" i="1"/>
  <c r="AK17" i="1"/>
  <c r="AJ17" i="1"/>
  <c r="AM16" i="1"/>
  <c r="Q16" i="1" s="1"/>
  <c r="R16" i="1" s="1"/>
  <c r="AL16" i="1"/>
  <c r="AK16" i="1"/>
  <c r="K16" i="1" s="1"/>
  <c r="L16" i="1" s="1"/>
  <c r="AJ16" i="1"/>
  <c r="AM15" i="1"/>
  <c r="Q15" i="1" s="1"/>
  <c r="R15" i="1" s="1"/>
  <c r="AL15" i="1"/>
  <c r="AK15" i="1"/>
  <c r="AJ15" i="1"/>
  <c r="AM14" i="1"/>
  <c r="Q14" i="1" s="1"/>
  <c r="R14" i="1" s="1"/>
  <c r="AL14" i="1"/>
  <c r="AK14" i="1"/>
  <c r="K14" i="1" s="1"/>
  <c r="L14" i="1" s="1"/>
  <c r="AJ14" i="1"/>
  <c r="AM13" i="1"/>
  <c r="Q13" i="1" s="1"/>
  <c r="R13" i="1" s="1"/>
  <c r="AL13" i="1"/>
  <c r="AK13" i="1"/>
  <c r="AJ13" i="1"/>
  <c r="K13" i="1" l="1"/>
  <c r="L13" i="1" s="1"/>
  <c r="K15" i="1"/>
  <c r="L15" i="1" s="1"/>
  <c r="K17" i="1"/>
  <c r="L17" i="1" s="1"/>
  <c r="K19" i="1"/>
  <c r="L19" i="1" s="1"/>
</calcChain>
</file>

<file path=xl/sharedStrings.xml><?xml version="1.0" encoding="utf-8"?>
<sst xmlns="http://schemas.openxmlformats.org/spreadsheetml/2006/main" count="341" uniqueCount="190">
  <si>
    <r>
      <t>ANEXO No.</t>
    </r>
    <r>
      <rPr>
        <b/>
        <sz val="18"/>
        <rFont val="Calibri"/>
        <family val="2"/>
      </rPr>
      <t xml:space="preserve"> 3</t>
    </r>
    <r>
      <rPr>
        <b/>
        <sz val="18"/>
        <color theme="1"/>
        <rFont val="Calibri"/>
      </rPr>
      <t xml:space="preserve">  MATRIZ DE RIESGOS</t>
    </r>
  </si>
  <si>
    <t>No.</t>
  </si>
  <si>
    <t>CLASE</t>
  </si>
  <si>
    <t>FUENTE</t>
  </si>
  <si>
    <t>ETAPA</t>
  </si>
  <si>
    <t>TIPO</t>
  </si>
  <si>
    <t>DESCRIPCIÓN 
(QUÉ PUEDE PASARY, CÓMO PUEDE OCURRIR)</t>
  </si>
  <si>
    <t>CONSECUENCIA DE LA OCURRENCIA DEL EVENTO</t>
  </si>
  <si>
    <t>PROBABILIDAD</t>
  </si>
  <si>
    <t>IMPACTO</t>
  </si>
  <si>
    <t>VALORACIÓN DEL RIESGO</t>
  </si>
  <si>
    <t>CATEGORÍA</t>
  </si>
  <si>
    <t xml:space="preserve">¿A QUIÉN SE LE ASIGNA? </t>
  </si>
  <si>
    <t>TRATAMIENTO/CONTROLES A SER IMPLEMENTADOS</t>
  </si>
  <si>
    <t xml:space="preserve">IMPACTO DESPUÉS DEL TRATAMIENTO </t>
  </si>
  <si>
    <t>AFECTA LA EJECUCIÓN DEL CONTRATO?</t>
  </si>
  <si>
    <t>PERSONA RESPONSABLE POR IMPLEMENTAR EL TRATAMIENTO</t>
  </si>
  <si>
    <t>FECHA EN QUE SE INICIA EL TRATAMIENTO</t>
  </si>
  <si>
    <t>FECHA ESTIMADA EN QUE SE COMPLETA EL TRATAMIENTO</t>
  </si>
  <si>
    <t>MONITOREO Y REVISÓN</t>
  </si>
  <si>
    <t>RARO (1)</t>
  </si>
  <si>
    <t>INSIGNIFICANTE (1)</t>
  </si>
  <si>
    <t>EXTREMO</t>
  </si>
  <si>
    <t>CONTRATANTE</t>
  </si>
  <si>
    <t>SI</t>
  </si>
  <si>
    <t>GENERAL</t>
  </si>
  <si>
    <t>INTERNO</t>
  </si>
  <si>
    <t xml:space="preserve">PLANEACIÓN </t>
  </si>
  <si>
    <t>ECONOMICO</t>
  </si>
  <si>
    <t>IMPROBABLE (2)</t>
  </si>
  <si>
    <t>MENOR (2)</t>
  </si>
  <si>
    <t>ALTO</t>
  </si>
  <si>
    <t>CONTRATISTA</t>
  </si>
  <si>
    <t>NO</t>
  </si>
  <si>
    <t>ESPECIFICO</t>
  </si>
  <si>
    <t>EXTERNO</t>
  </si>
  <si>
    <t>SELECCIÓN</t>
  </si>
  <si>
    <t>SOCIAL O POLÍTICO</t>
  </si>
  <si>
    <t>POSIBLE (3)</t>
  </si>
  <si>
    <t>MODERADO (3)</t>
  </si>
  <si>
    <t xml:space="preserve">MEDIO </t>
  </si>
  <si>
    <t>CONTRATANTE Y CONTRATISTA</t>
  </si>
  <si>
    <t>NO APLICA</t>
  </si>
  <si>
    <t xml:space="preserve">CONTRATACIÓN </t>
  </si>
  <si>
    <t>OPERACIONAL</t>
  </si>
  <si>
    <t xml:space="preserve">IMPACTO  </t>
  </si>
  <si>
    <t>¿CÓMO SE REALIZA EL MONITOREO?</t>
  </si>
  <si>
    <t>PERIOCIDICIDAD ¿CUÁNDO?</t>
  </si>
  <si>
    <t>PROBABLE (4)</t>
  </si>
  <si>
    <t xml:space="preserve">MAYOR (4) </t>
  </si>
  <si>
    <t>BAJO</t>
  </si>
  <si>
    <t>CORREDOR DE SEGUROS</t>
  </si>
  <si>
    <t>EJECUCIÓN</t>
  </si>
  <si>
    <t>FINANCIERO</t>
  </si>
  <si>
    <t>CASI CIERTO (5)</t>
  </si>
  <si>
    <t>CATASTROFICO (5)</t>
  </si>
  <si>
    <t>CONTRATANTE Y CORREDOR DE SEGUROS</t>
  </si>
  <si>
    <t>PLANEACIÓN Y EJECUCIÓN</t>
  </si>
  <si>
    <t>REGULATORIO</t>
  </si>
  <si>
    <t>SUPERVISOR DEL CONTRATO</t>
  </si>
  <si>
    <t>SELECCIÓN Y EJECUCIÓN</t>
  </si>
  <si>
    <t>NATURALEZA</t>
  </si>
  <si>
    <t>COMITÉ ESTRUCTURADOR Y SUPERVISOR DEL CONTRATO</t>
  </si>
  <si>
    <t>CONTRATACIÓN Y EJECUCIÓN</t>
  </si>
  <si>
    <t>AMBIENTAL</t>
  </si>
  <si>
    <t>CONTRATISTA Y CORREDOR DE SEGUROS</t>
  </si>
  <si>
    <t>PRECONTRACTUAL</t>
  </si>
  <si>
    <t>TECNOLÓGICO</t>
  </si>
  <si>
    <t>Deficiencias en la oportunidad y/o en la estructuración de la necesidad en la etapa precontractual, por parte del Intermediarios de Seguros de la Entidad</t>
  </si>
  <si>
    <t xml:space="preserve">1. No contar con una adecuada cobertura para los bienes e intereses de la entidad
2. Incremento en el costo de los seguros </t>
  </si>
  <si>
    <t xml:space="preserve">Idoneidad y experiencia en el personal del intermediario
</t>
  </si>
  <si>
    <t xml:space="preserve">Equipo Estructurador (el corredor de seguros forma parte de este) </t>
  </si>
  <si>
    <t>Desde el momento de la selección del corredor de seguros</t>
  </si>
  <si>
    <t>Hasta el cumplimiento de la obligación contractual</t>
  </si>
  <si>
    <t xml:space="preserve">Mesas de trabajo </t>
  </si>
  <si>
    <t>Cada vez que se requiera, durante la etapa de planeación</t>
  </si>
  <si>
    <t>Errores en el proceso de evaluación y adjudicación de las propuestas</t>
  </si>
  <si>
    <t xml:space="preserve">Demoras en la adjudicación o  Adjudicación equivocada; que pueden ocasionar demandas o procesos juridicos en contra de la entidad asegurada. </t>
  </si>
  <si>
    <t>Revisión del comité evaluador.</t>
  </si>
  <si>
    <t xml:space="preserve">Grupo Evaluador 
Corredor de Seguros </t>
  </si>
  <si>
    <t>Desde el momento en que el corredor entrega la evaluación a la Entidad</t>
  </si>
  <si>
    <t>Hasta la adjudicación del proceso</t>
  </si>
  <si>
    <t>Informe de evaluación</t>
  </si>
  <si>
    <t>Cada vez que se requiera</t>
  </si>
  <si>
    <t>Que ninguna compañía aseguradora cumpla con los requerimientos técnicos establecidos en el pliego de condiciones</t>
  </si>
  <si>
    <t>1. Ausencia de cobertura de los bienes e intereses de la Entidad, entre tanto se surte nuevamente el proceso</t>
  </si>
  <si>
    <t>No incluir requisitos ponderables de dificil cumplimiento y establecer una adecuada estrategia para la contratación</t>
  </si>
  <si>
    <t xml:space="preserve">Supervisor del contrato de intermediación de seguros </t>
  </si>
  <si>
    <t>Desde la elaboración del estudio de mercado y estudios previos</t>
  </si>
  <si>
    <t>Plazo para publicación de adendas antes del cierre</t>
  </si>
  <si>
    <t>Acta de comité de contratación</t>
  </si>
  <si>
    <t xml:space="preserve">Durante toda la etapa elaboración y publicación de documentos precontractuales </t>
  </si>
  <si>
    <t>Ejecución del Contrato con niveles deficientes del servicio</t>
  </si>
  <si>
    <t>La calidad del servicio no cumple los estándares exigidos</t>
  </si>
  <si>
    <t>Reuniones de seguimiento de acuerdo con la necesidad, se debe establecer como una obligación de la aseguradora los tiempos de respuesta de siniestros, inclusiones y exclusiones.</t>
  </si>
  <si>
    <t>Supervisor Contrato  y corredor de seguros</t>
  </si>
  <si>
    <t>Desde el inicio de la vigencia del contrato</t>
  </si>
  <si>
    <t>Hasta el cumplimiento de las obligaciones derivadas del contrato</t>
  </si>
  <si>
    <t>Reuniones de acuerdo con la necesidad</t>
  </si>
  <si>
    <t>Desconocimiento por parte de los funcionarios del contenido como de las reclamaciones de las pólizas patrimoniales posterior al vencimiento de la vigencia de estas</t>
  </si>
  <si>
    <t>1. No obtener la indemnización u obtener una inferior a la equivalente de acuerdo con las condiciones de la póliza
2.  Juicios de responsabilidad fiscal y/o disciplinarios para los funcionarios a cargo de la reclamación</t>
  </si>
  <si>
    <t>Capacitación del contenido de las pólizas y proceso de reclamación de cada uno de los ramos contratados y manual de siniestros, por parte del corredor de Seguros</t>
  </si>
  <si>
    <t>Supervisor del contrato de  seguros /  Corredor seguros</t>
  </si>
  <si>
    <t>Durante la vigencia de contrato</t>
  </si>
  <si>
    <t>Seguimiento durante Los comités de seguros</t>
  </si>
  <si>
    <t xml:space="preserve">Cada vez que se requiera </t>
  </si>
  <si>
    <t>Terminación unilateral del contrato por parte de la aseguradora antes de la vigencia pactada por efecto de un sesgo de siniestralidad.</t>
  </si>
  <si>
    <t>Dejar la entidad sin respaldo de un programa de seguros que permita resarcir económicamente a la entidad en caso de un evento amparado en el programa de seguros</t>
  </si>
  <si>
    <t>Cláusula de revocación de la póliza como mínimo noventa (90) días</t>
  </si>
  <si>
    <t>Durante la etapa precontractual</t>
  </si>
  <si>
    <t>Hasta la publicación de adendas antes del cierre</t>
  </si>
  <si>
    <t>Reunión para la verificación del pliego de condiciones</t>
  </si>
  <si>
    <t>Cada vez que se requiera durante la etapa precontractual</t>
  </si>
  <si>
    <t>Errores en la información de los bienes y cargos asegurados por parte de la Entidad al corredor de seguros</t>
  </si>
  <si>
    <t xml:space="preserve">Verificación de la información de bienes y cargos de la Entidad  </t>
  </si>
  <si>
    <t xml:space="preserve">Durante la estructuración el Gerente del proyecto requerira a las áreas donde se originó la necesidad de contratación  y  a la dirección de Talento  Humano. De igual manera durante la ejecución del contrato el supervisor del contrato  podrá requerir a las áres en mención las respectivas inclusiones y exclusiones.   </t>
  </si>
  <si>
    <t>Desde la etapa precontractual</t>
  </si>
  <si>
    <t>Hasta el vencimiento de la vigencia del programa de seguros</t>
  </si>
  <si>
    <t xml:space="preserve">Reunión para la verificación del pliego de condiciones </t>
  </si>
  <si>
    <t>Omisiones y/o errores en la información de los bienes y cargos asegurados por parte del  corredor de seguros a la compañía de seguros</t>
  </si>
  <si>
    <t>Reuniones de seguros 
Idoneidad y experiencia en el personal del intermediario
Exigir póliza de Cumplimiento.
Solicitar la póliza de errores y omisiones</t>
  </si>
  <si>
    <t xml:space="preserve">Equipo estructurador </t>
  </si>
  <si>
    <t>Durante la etapa precontractual y contractual</t>
  </si>
  <si>
    <t>Hasta la vigencia del programa de seguros</t>
  </si>
  <si>
    <t>Envió de correo electrónico con la información de los  movimientos de bienes y cargos en general</t>
  </si>
  <si>
    <t xml:space="preserve">Mensualmente </t>
  </si>
  <si>
    <t xml:space="preserve">Liquidación de la Compañía Aseguradora contratista por parte de un Ente de Control </t>
  </si>
  <si>
    <t xml:space="preserve">Terminación anticipada del Contrato de Seguros </t>
  </si>
  <si>
    <t xml:space="preserve">La Entidad Contratante / EL contratista </t>
  </si>
  <si>
    <t xml:space="preserve">Por ser un riesgo externo ajeno a la Entidad Contratante, no podría implementar controles que prevengan la ocurrencia del riesgo. Estar atentos de las noticias del sector asegurador, especialmente de las compañias de seguros que repaldan el contrato de seguros de la entidad. </t>
  </si>
  <si>
    <t xml:space="preserve">Corredor de seguros a través de reportes a la entidad con relación al sector asegurador </t>
  </si>
  <si>
    <t>Hasta la vigencia de las pólizas</t>
  </si>
  <si>
    <t xml:space="preserve">Reuniones de seguimiento trimestral y boletin del mercado asegurador bimestral (corredor de seguros) </t>
  </si>
  <si>
    <t xml:space="preserve">Cambios políticos o reformas de las condiciones económicas del mercado de seguros por cambios en los ramos contratados, que conlleven al desmejorar el programa de seguros </t>
  </si>
  <si>
    <t>Modificación de las condiciones del contrato de seguros  y en el peor de los casos la revocación de la póliza</t>
  </si>
  <si>
    <t xml:space="preserve">Claúsula de revocación de la póliza con un mínimo de 90 dias.  </t>
  </si>
  <si>
    <t>Supervisor del contrato de seguros</t>
  </si>
  <si>
    <t xml:space="preserve">La última adenda antes del cierre </t>
  </si>
  <si>
    <t>Mesas de trabajo de estructuración</t>
  </si>
  <si>
    <t xml:space="preserve">No continuidad operativa del contrato por medidas gubernamentales ante contigencia del estado de emergencia, económica o social o sanitaria </t>
  </si>
  <si>
    <t>Disminición en la calidad del servicio prestado por el contratista</t>
  </si>
  <si>
    <t xml:space="preserve">Exigirle al contratista el plan de continuidad del negocio. </t>
  </si>
  <si>
    <t>Contratista,  Supervisor del contrato y Corredor de Seguros</t>
  </si>
  <si>
    <t xml:space="preserve">Durante la ejecución del contrato </t>
  </si>
  <si>
    <t>En la ocurrencia 
del evento</t>
  </si>
  <si>
    <t>A através se observaciones dentro del proceso, y ofertas presentadas. Reuniones  de seguimiento trimestrales</t>
  </si>
  <si>
    <t>*NOTA: EN CASO DE QUE ESTÉ COMPARTIDO EL RESPONSABLE DEL RIESGO, LOS PORCENTAJES SE ESTABLECERÁN DE ACUERDO CON LA RESPONSABILIDAD QUE SE TENGA SEGÚN LAS OBLIGACIONES CONTRACTUALES DE CADA UNO.</t>
  </si>
  <si>
    <t xml:space="preserve">CATEGORÍA </t>
  </si>
  <si>
    <t xml:space="preserve">VALORACIÓN </t>
  </si>
  <si>
    <t>RARO (PUEDE OCURIR EXCEPCIONALMENTE)</t>
  </si>
  <si>
    <t>IMPROBABLE (PUEDE OCURIR OCASIONALMENTE)</t>
  </si>
  <si>
    <t>POSIBLE (PUEDE OCURIR EN CUALQUIER MOMENTO FUTURO )</t>
  </si>
  <si>
    <t>PROBABLE (PROBABLEMENTE VA A OCURIR)</t>
  </si>
  <si>
    <t>CASI CIERTO (OCURRE EN LA MAYORIA DE LAS CIRCUNSTACIAS)</t>
  </si>
  <si>
    <t>IMPACTO DEL RIESGO</t>
  </si>
  <si>
    <t>CALIFICACIÓN CUALITATIVA</t>
  </si>
  <si>
    <t xml:space="preserve">Obstruye la ejecución del contrato de manera intrascedente </t>
  </si>
  <si>
    <t xml:space="preserve">Dificulta la ejecución del contrato de manera baja. Aplicando mediadas mínimas se puede lograr el objeto contractual.  </t>
  </si>
  <si>
    <t xml:space="preserve">Afecta la ejecución del contrato sin afectar el beneficio ara las partes </t>
  </si>
  <si>
    <t xml:space="preserve">Obstruye la ejecución del contrato sustancialmente pero aún así permite la ejecución del objeto contractual </t>
  </si>
  <si>
    <t xml:space="preserve">perturba la ejecución del contrato de manera grave imposibilitando la consecución del objeto contractual  </t>
  </si>
  <si>
    <t>CALIFICACIÓN MONETARIA</t>
  </si>
  <si>
    <t xml:space="preserve">Los sobrecostos no representan más del uno por ciento (1%) del valor del contrato </t>
  </si>
  <si>
    <t xml:space="preserve">Los sobrecostos no representan más del cinco por ciento (5%) del valor del contrato </t>
  </si>
  <si>
    <t xml:space="preserve">Genera un impacto sobre el valor del contrato entre el cinco (5%) y el quince por ciento (15%) </t>
  </si>
  <si>
    <t xml:space="preserve">Incrementa el valor del contrato entre el quince por ciento (15%) y  el treinta (30%) y </t>
  </si>
  <si>
    <t>Impacto sobre el vaor del contrato más del treinta por ciento (30%)</t>
  </si>
  <si>
    <t xml:space="preserve">CATEGORIA </t>
  </si>
  <si>
    <t>VALORACIÓN</t>
  </si>
  <si>
    <t>Insignificante</t>
  </si>
  <si>
    <t>Menor</t>
  </si>
  <si>
    <t xml:space="preserve">Moderado </t>
  </si>
  <si>
    <t>Mayor</t>
  </si>
  <si>
    <t xml:space="preserve">Catastrófico </t>
  </si>
  <si>
    <t>Incrementa el valor del contrato entre el quince por ciento (15%) y  el treinta (30%)</t>
  </si>
  <si>
    <t>Raro (puede ocurrir excepcionalmente)</t>
  </si>
  <si>
    <t>Improbable (puede ocurrir ocasionalmente)</t>
  </si>
  <si>
    <t>Posible (puede ocurrir en cualquier momento futuro)</t>
  </si>
  <si>
    <t>Probable (Probablemente va a ocurrir )</t>
  </si>
  <si>
    <t>casi cierto (ocuerre en la mayoría de las circunstancias)</t>
  </si>
  <si>
    <t>TABLA 5 CATEGORÍA DEL RIESGO</t>
  </si>
  <si>
    <t>Valoración del Riesgo</t>
  </si>
  <si>
    <t xml:space="preserve">Categoría </t>
  </si>
  <si>
    <t>8, 9 y 10</t>
  </si>
  <si>
    <t>Riesgo Extremo</t>
  </si>
  <si>
    <t xml:space="preserve">6 y 7 </t>
  </si>
  <si>
    <t>Riesgo Alto</t>
  </si>
  <si>
    <t>Riesgo Medio</t>
  </si>
  <si>
    <t>2,3 y 4</t>
  </si>
  <si>
    <t>Riesgo 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</si>
</sst>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scheme val="minor"/>
    </font>
    <font>
      <sz val="9"/>
      <color theme="1"/>
      <name val="Calibri"/>
    </font>
    <font>
      <b/>
      <sz val="18"/>
      <color theme="1"/>
      <name val="Calibri"/>
    </font>
    <font>
      <sz val="11"/>
      <name val="Calibri"/>
    </font>
    <font>
      <sz val="9"/>
      <color theme="1"/>
      <name val="Tahoma"/>
    </font>
    <font>
      <b/>
      <sz val="11"/>
      <color rgb="FFE36C09"/>
      <name val="Calibri"/>
    </font>
    <font>
      <sz val="9"/>
      <color rgb="FF000000"/>
      <name val="Tahoma"/>
    </font>
    <font>
      <sz val="11"/>
      <color rgb="FF000000"/>
      <name val="Tahoma"/>
    </font>
    <font>
      <sz val="11"/>
      <color theme="1"/>
      <name val="Arial Narrow"/>
    </font>
    <font>
      <b/>
      <sz val="11"/>
      <color theme="1"/>
      <name val="Calibri"/>
    </font>
    <font>
      <sz val="11"/>
      <color theme="1"/>
      <name val="Calibri"/>
    </font>
    <font>
      <sz val="16"/>
      <color theme="1"/>
      <name val="Calibri"/>
    </font>
    <font>
      <b/>
      <sz val="18"/>
      <color theme="1"/>
      <name val="Calibri"/>
      <family val="2"/>
    </font>
    <font>
      <b/>
      <sz val="18"/>
      <name val="Calibri"/>
      <family val="2"/>
    </font>
  </fonts>
  <fills count="9">
    <fill>
      <patternFill patternType="none"/>
    </fill>
    <fill>
      <patternFill patternType="gray125"/>
    </fill>
    <fill>
      <patternFill patternType="solid">
        <fgColor rgb="FFBFBFBF"/>
        <bgColor rgb="FFBFBFBF"/>
      </patternFill>
    </fill>
    <fill>
      <patternFill patternType="solid">
        <fgColor theme="0"/>
        <bgColor theme="0"/>
      </patternFill>
    </fill>
    <fill>
      <patternFill patternType="solid">
        <fgColor rgb="FF7F7F7F"/>
        <bgColor rgb="FF7F7F7F"/>
      </patternFill>
    </fill>
    <fill>
      <patternFill patternType="solid">
        <fgColor rgb="FF00B050"/>
        <bgColor rgb="FF00B050"/>
      </patternFill>
    </fill>
    <fill>
      <patternFill patternType="solid">
        <fgColor rgb="FFFFFF00"/>
        <bgColor rgb="FFFFFF00"/>
      </patternFill>
    </fill>
    <fill>
      <patternFill patternType="solid">
        <fgColor rgb="FFE36C09"/>
        <bgColor rgb="FFE36C09"/>
      </patternFill>
    </fill>
    <fill>
      <patternFill patternType="solid">
        <fgColor rgb="FFFF0000"/>
        <bgColor rgb="FFFF0000"/>
      </patternFill>
    </fill>
  </fills>
  <borders count="23">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1">
    <xf numFmtId="0" fontId="0" fillId="0" borderId="0" xfId="0"/>
    <xf numFmtId="0" fontId="1" fillId="0" borderId="0" xfId="0" applyFont="1"/>
    <xf numFmtId="0" fontId="1" fillId="0" borderId="0" xfId="0" applyFont="1" applyAlignment="1">
      <alignment textRotation="90"/>
    </xf>
    <xf numFmtId="0" fontId="5" fillId="0" borderId="0" xfId="0" applyFont="1"/>
    <xf numFmtId="0" fontId="6" fillId="3" borderId="15" xfId="0" applyFont="1" applyFill="1" applyBorder="1" applyAlignment="1">
      <alignment horizontal="right" vertical="center" textRotation="90" wrapText="1"/>
    </xf>
    <xf numFmtId="0" fontId="6" fillId="3" borderId="15" xfId="0" applyFont="1" applyFill="1" applyBorder="1" applyAlignment="1">
      <alignment vertical="center" textRotation="90" wrapText="1"/>
    </xf>
    <xf numFmtId="0" fontId="4" fillId="3" borderId="15" xfId="0" applyFont="1" applyFill="1" applyBorder="1" applyAlignment="1">
      <alignment horizontal="center" vertical="center" textRotation="90" wrapText="1"/>
    </xf>
    <xf numFmtId="0" fontId="4" fillId="3" borderId="15" xfId="0" applyFont="1" applyFill="1" applyBorder="1" applyAlignment="1">
      <alignment vertical="center" textRotation="90" wrapText="1"/>
    </xf>
    <xf numFmtId="0" fontId="6" fillId="3" borderId="15"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6" fillId="3" borderId="15" xfId="0" applyFont="1" applyFill="1" applyBorder="1" applyAlignment="1">
      <alignment horizontal="center" vertical="center" textRotation="90" wrapText="1"/>
    </xf>
    <xf numFmtId="15" fontId="6" fillId="3" borderId="15" xfId="0" applyNumberFormat="1" applyFont="1" applyFill="1" applyBorder="1" applyAlignment="1">
      <alignment horizontal="center" vertical="center" wrapText="1"/>
    </xf>
    <xf numFmtId="0" fontId="8" fillId="3" borderId="16" xfId="0" applyFont="1" applyFill="1" applyBorder="1" applyAlignment="1">
      <alignment horizontal="left" vertical="center" wrapText="1"/>
    </xf>
    <xf numFmtId="0" fontId="8" fillId="3" borderId="16" xfId="0" applyFont="1" applyFill="1" applyBorder="1" applyAlignment="1">
      <alignment vertical="center" wrapText="1"/>
    </xf>
    <xf numFmtId="0" fontId="4" fillId="3" borderId="15" xfId="0" applyFont="1" applyFill="1" applyBorder="1" applyAlignment="1">
      <alignment horizontal="center" vertical="center" wrapText="1"/>
    </xf>
    <xf numFmtId="0" fontId="4" fillId="3" borderId="15" xfId="0" applyFont="1" applyFill="1" applyBorder="1" applyAlignment="1">
      <alignment horizontal="right" vertical="center" textRotation="90" wrapText="1"/>
    </xf>
    <xf numFmtId="0" fontId="9" fillId="4" borderId="16" xfId="0" applyFont="1" applyFill="1" applyBorder="1"/>
    <xf numFmtId="0" fontId="10" fillId="0" borderId="16" xfId="0" applyFont="1" applyBorder="1" applyAlignment="1">
      <alignment wrapText="1"/>
    </xf>
    <xf numFmtId="0" fontId="10" fillId="0" borderId="16" xfId="0" applyFont="1" applyBorder="1" applyAlignment="1">
      <alignment horizontal="center"/>
    </xf>
    <xf numFmtId="0" fontId="10" fillId="0" borderId="16" xfId="0" applyFont="1" applyBorder="1" applyAlignment="1">
      <alignment vertical="top" wrapText="1"/>
    </xf>
    <xf numFmtId="0" fontId="10" fillId="4" borderId="16" xfId="0" applyFont="1" applyFill="1" applyBorder="1" applyAlignment="1">
      <alignment horizontal="center" vertical="top" wrapText="1"/>
    </xf>
    <xf numFmtId="0" fontId="10" fillId="0" borderId="16" xfId="0" applyFont="1" applyBorder="1" applyAlignment="1">
      <alignment horizontal="center" vertical="top" wrapText="1"/>
    </xf>
    <xf numFmtId="0" fontId="10" fillId="0" borderId="0" xfId="0" applyFont="1" applyAlignment="1">
      <alignment horizontal="center" vertical="center" wrapText="1"/>
    </xf>
    <xf numFmtId="0" fontId="10" fillId="0" borderId="16" xfId="0" applyFont="1" applyBorder="1" applyAlignment="1">
      <alignment horizontal="center" vertical="center"/>
    </xf>
    <xf numFmtId="0" fontId="9" fillId="5" borderId="16"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10" fillId="0" borderId="20" xfId="0" applyFont="1" applyBorder="1" applyAlignment="1">
      <alignment horizontal="center" vertical="center" wrapText="1"/>
    </xf>
    <xf numFmtId="0" fontId="9" fillId="8" borderId="16" xfId="0" applyFont="1" applyFill="1" applyBorder="1" applyAlignment="1">
      <alignment horizontal="center" vertical="center" wrapText="1"/>
    </xf>
    <xf numFmtId="0" fontId="10" fillId="0" borderId="18" xfId="0" applyFont="1" applyBorder="1"/>
    <xf numFmtId="0" fontId="10" fillId="0" borderId="0" xfId="0" applyFont="1"/>
    <xf numFmtId="0" fontId="10" fillId="0" borderId="16" xfId="0" applyFont="1" applyBorder="1" applyAlignment="1">
      <alignment horizontal="left" wrapText="1"/>
    </xf>
    <xf numFmtId="0" fontId="10" fillId="0" borderId="16" xfId="0" applyFont="1" applyBorder="1"/>
    <xf numFmtId="0" fontId="12" fillId="0" borderId="1" xfId="0" applyFont="1" applyBorder="1" applyAlignment="1">
      <alignment horizontal="center" vertical="center" wrapText="1"/>
    </xf>
    <xf numFmtId="0" fontId="4" fillId="2" borderId="4" xfId="0" applyFont="1" applyFill="1" applyBorder="1" applyAlignment="1">
      <alignment horizontal="center" vertical="center" textRotation="90" wrapText="1"/>
    </xf>
    <xf numFmtId="0" fontId="4" fillId="2" borderId="4" xfId="0" applyFont="1" applyFill="1" applyBorder="1" applyAlignment="1">
      <alignment horizontal="center" vertical="center" textRotation="90"/>
    </xf>
    <xf numFmtId="0" fontId="4" fillId="2" borderId="5" xfId="0" applyFont="1" applyFill="1" applyBorder="1" applyAlignment="1">
      <alignment horizontal="center" vertical="center" wrapText="1"/>
    </xf>
    <xf numFmtId="0" fontId="9" fillId="4" borderId="17" xfId="0" applyFont="1" applyFill="1" applyBorder="1" applyAlignment="1">
      <alignment horizontal="center" vertical="center" textRotation="90"/>
    </xf>
    <xf numFmtId="0" fontId="10" fillId="0" borderId="0" xfId="0" applyFont="1" applyAlignment="1">
      <alignment horizontal="center"/>
    </xf>
    <xf numFmtId="0" fontId="10" fillId="4" borderId="20" xfId="0" applyFont="1" applyFill="1" applyBorder="1" applyAlignment="1">
      <alignment horizontal="center" wrapText="1"/>
    </xf>
    <xf numFmtId="0" fontId="10" fillId="4" borderId="17" xfId="0" applyFont="1" applyFill="1" applyBorder="1" applyAlignment="1">
      <alignment horizontal="center" wrapText="1"/>
    </xf>
    <xf numFmtId="0" fontId="10" fillId="0" borderId="17" xfId="0" applyFont="1" applyBorder="1" applyAlignment="1">
      <alignment horizontal="center" textRotation="90"/>
    </xf>
    <xf numFmtId="0" fontId="9" fillId="4" borderId="17" xfId="0" applyFont="1" applyFill="1" applyBorder="1" applyAlignment="1">
      <alignment horizontal="center" wrapText="1"/>
    </xf>
    <xf numFmtId="0" fontId="11" fillId="0" borderId="0" xfId="0" applyFont="1" applyAlignment="1">
      <alignment horizontal="center"/>
    </xf>
    <xf numFmtId="0" fontId="10" fillId="4" borderId="20" xfId="0" applyFont="1" applyFill="1" applyBorder="1" applyAlignment="1">
      <alignment horizontal="center" vertical="center" wrapText="1"/>
    </xf>
    <xf numFmtId="0" fontId="3" fillId="0" borderId="2" xfId="0" applyFont="1" applyBorder="1" applyAlignment="1"/>
    <xf numFmtId="0" fontId="3" fillId="0" borderId="3" xfId="0" applyFont="1" applyBorder="1" applyAlignment="1"/>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9" xfId="0" applyFont="1" applyBorder="1" applyAlignment="1"/>
    <xf numFmtId="0" fontId="0" fillId="0" borderId="0" xfId="0" applyAlignment="1"/>
    <xf numFmtId="0" fontId="3" fillId="0" borderId="10" xfId="0" applyFont="1" applyBorder="1" applyAlignment="1"/>
    <xf numFmtId="0" fontId="3" fillId="0" borderId="11" xfId="0" applyFont="1" applyBorder="1" applyAlignment="1"/>
    <xf numFmtId="0" fontId="3" fillId="0" borderId="12" xfId="0" applyFont="1" applyBorder="1" applyAlignment="1"/>
    <xf numFmtId="0" fontId="3" fillId="0" borderId="13" xfId="0" applyFont="1" applyBorder="1" applyAlignment="1"/>
    <xf numFmtId="0" fontId="3" fillId="0" borderId="14" xfId="0" applyFont="1" applyBorder="1" applyAlignment="1"/>
    <xf numFmtId="0" fontId="3" fillId="0" borderId="18" xfId="0" applyFont="1" applyBorder="1" applyAlignment="1"/>
    <xf numFmtId="0" fontId="3" fillId="0" borderId="19" xfId="0" applyFont="1" applyBorder="1" applyAlignment="1"/>
    <xf numFmtId="0" fontId="3" fillId="0" borderId="21" xfId="0" applyFont="1" applyBorder="1" applyAlignment="1"/>
    <xf numFmtId="0" fontId="3" fillId="0" borderId="22" xfId="0" applyFont="1" applyBorder="1" applyAlignment="1"/>
  </cellXfs>
  <cellStyles count="1">
    <cellStyle name="Normal" xfId="0" builtinId="0"/>
  </cellStyles>
  <dxfs count="12">
    <dxf>
      <fill>
        <patternFill patternType="solid">
          <fgColor rgb="FFFF0000"/>
          <bgColor rgb="FFFF0000"/>
        </patternFill>
      </fill>
    </dxf>
    <dxf>
      <fill>
        <patternFill patternType="solid">
          <fgColor rgb="FFE36C09"/>
          <bgColor rgb="FFE36C09"/>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E36C09"/>
          <bgColor rgb="FFE36C09"/>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E36C09"/>
          <bgColor rgb="FFE36C09"/>
        </patternFill>
      </fill>
    </dxf>
    <dxf>
      <fill>
        <patternFill patternType="solid">
          <fgColor rgb="FFFFFF00"/>
          <bgColor rgb="FFFFFF00"/>
        </patternFill>
      </fill>
    </dxf>
    <dxf>
      <fill>
        <patternFill patternType="solid">
          <fgColor rgb="FF00B050"/>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24</xdr:col>
      <xdr:colOff>0</xdr:colOff>
      <xdr:row>11</xdr:row>
      <xdr:rowOff>0</xdr:rowOff>
    </xdr:from>
    <xdr:ext cx="314325" cy="314325"/>
    <xdr:sp macro="" textlink="">
      <xdr:nvSpPr>
        <xdr:cNvPr id="3" name="Shape 3" descr="Resultado de imagen para logo de secretaria de movilidad">
          <a:extLst>
            <a:ext uri="{FF2B5EF4-FFF2-40B4-BE49-F238E27FC236}">
              <a16:creationId xmlns:a16="http://schemas.microsoft.com/office/drawing/2014/main" id="{00000000-0008-0000-0000-00000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11</xdr:row>
      <xdr:rowOff>0</xdr:rowOff>
    </xdr:from>
    <xdr:ext cx="314325" cy="314325"/>
    <xdr:sp macro="" textlink="">
      <xdr:nvSpPr>
        <xdr:cNvPr id="2" name="Shape 3" descr="Resultado de imagen para logo de secretaria de movilidad">
          <a:extLst>
            <a:ext uri="{FF2B5EF4-FFF2-40B4-BE49-F238E27FC236}">
              <a16:creationId xmlns:a16="http://schemas.microsoft.com/office/drawing/2014/main" id="{00000000-0008-0000-0000-00000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43</xdr:row>
      <xdr:rowOff>0</xdr:rowOff>
    </xdr:from>
    <xdr:ext cx="314325" cy="276225"/>
    <xdr:sp macro="" textlink="">
      <xdr:nvSpPr>
        <xdr:cNvPr id="4" name="Shape 4" descr="Resultado de imagen para logo de secretaria de movilidad">
          <a:extLst>
            <a:ext uri="{FF2B5EF4-FFF2-40B4-BE49-F238E27FC236}">
              <a16:creationId xmlns:a16="http://schemas.microsoft.com/office/drawing/2014/main" id="{00000000-0008-0000-0000-000004000000}"/>
            </a:ext>
          </a:extLst>
        </xdr:cNvPr>
        <xdr:cNvSpPr/>
      </xdr:nvSpPr>
      <xdr:spPr>
        <a:xfrm>
          <a:off x="5193600" y="3646650"/>
          <a:ext cx="304800" cy="266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997"/>
  <sheetViews>
    <sheetView showGridLines="0" tabSelected="1" workbookViewId="0">
      <selection activeCell="B20" sqref="B20"/>
    </sheetView>
  </sheetViews>
  <sheetFormatPr defaultColWidth="14.42578125" defaultRowHeight="15" customHeight="1"/>
  <cols>
    <col min="1" max="1" width="11.42578125" customWidth="1"/>
    <col min="2" max="2" width="2.85546875" customWidth="1"/>
    <col min="3" max="3" width="6.7109375" customWidth="1"/>
    <col min="4" max="4" width="6" customWidth="1"/>
    <col min="5" max="5" width="5.140625" customWidth="1"/>
    <col min="6" max="6" width="6.42578125" customWidth="1"/>
    <col min="7" max="8" width="26.85546875" customWidth="1"/>
    <col min="9" max="9" width="6.28515625" customWidth="1"/>
    <col min="10" max="10" width="6" customWidth="1"/>
    <col min="11" max="11" width="4.140625" customWidth="1"/>
    <col min="12" max="12" width="3.7109375" customWidth="1"/>
    <col min="13" max="13" width="8.42578125" customWidth="1"/>
    <col min="14" max="14" width="26.7109375" customWidth="1"/>
    <col min="15" max="15" width="8.28515625" customWidth="1"/>
    <col min="16" max="16" width="6.140625" customWidth="1"/>
    <col min="17" max="18" width="3.7109375" customWidth="1"/>
    <col min="19" max="19" width="4.85546875" customWidth="1"/>
    <col min="20" max="20" width="19" customWidth="1"/>
    <col min="21" max="21" width="11.42578125" customWidth="1"/>
    <col min="22" max="22" width="10.85546875" customWidth="1"/>
    <col min="23" max="23" width="13.42578125" customWidth="1"/>
    <col min="24" max="24" width="13.140625" customWidth="1"/>
    <col min="25" max="25" width="9.7109375" customWidth="1"/>
    <col min="26" max="26" width="13.42578125" hidden="1" customWidth="1"/>
    <col min="27" max="27" width="15.85546875" hidden="1" customWidth="1"/>
    <col min="28" max="29" width="11.42578125" hidden="1" customWidth="1"/>
    <col min="30" max="30" width="28.28515625" hidden="1" customWidth="1"/>
    <col min="31" max="33" width="11.42578125" hidden="1" customWidth="1"/>
    <col min="34" max="34" width="20.42578125" hidden="1" customWidth="1"/>
    <col min="35" max="39" width="11.42578125" hidden="1" customWidth="1"/>
  </cols>
  <sheetData>
    <row r="1" spans="1:39" ht="12" customHeight="1">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spans="1:39" ht="77.25" customHeight="1">
      <c r="A2" s="1"/>
      <c r="B2" s="33" t="s">
        <v>0</v>
      </c>
      <c r="C2" s="45"/>
      <c r="D2" s="45"/>
      <c r="E2" s="45"/>
      <c r="F2" s="45"/>
      <c r="G2" s="45"/>
      <c r="H2" s="45"/>
      <c r="I2" s="45"/>
      <c r="J2" s="45"/>
      <c r="K2" s="45"/>
      <c r="L2" s="45"/>
      <c r="M2" s="45"/>
      <c r="N2" s="45"/>
      <c r="O2" s="45"/>
      <c r="P2" s="45"/>
      <c r="Q2" s="45"/>
      <c r="R2" s="45"/>
      <c r="S2" s="45"/>
      <c r="T2" s="45"/>
      <c r="U2" s="45"/>
      <c r="V2" s="45"/>
      <c r="W2" s="45"/>
      <c r="X2" s="46"/>
      <c r="Y2" s="1"/>
      <c r="Z2" s="1"/>
      <c r="AA2" s="1"/>
      <c r="AB2" s="1"/>
      <c r="AC2" s="1"/>
      <c r="AD2" s="1"/>
      <c r="AE2" s="1"/>
      <c r="AF2" s="1"/>
      <c r="AG2" s="1"/>
      <c r="AH2" s="1"/>
      <c r="AI2" s="1"/>
      <c r="AJ2" s="1"/>
      <c r="AK2" s="1"/>
      <c r="AL2" s="1"/>
      <c r="AM2" s="1"/>
    </row>
    <row r="3" spans="1:39" ht="12" customHeight="1" thickBot="1">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row>
    <row r="4" spans="1:39" ht="12" customHeight="1">
      <c r="A4" s="1"/>
      <c r="B4" s="34" t="s">
        <v>1</v>
      </c>
      <c r="C4" s="35" t="s">
        <v>2</v>
      </c>
      <c r="D4" s="35" t="s">
        <v>3</v>
      </c>
      <c r="E4" s="34" t="s">
        <v>4</v>
      </c>
      <c r="F4" s="34" t="s">
        <v>5</v>
      </c>
      <c r="G4" s="34" t="s">
        <v>6</v>
      </c>
      <c r="H4" s="34" t="s">
        <v>7</v>
      </c>
      <c r="I4" s="34" t="s">
        <v>8</v>
      </c>
      <c r="J4" s="34" t="s">
        <v>9</v>
      </c>
      <c r="K4" s="34" t="s">
        <v>10</v>
      </c>
      <c r="L4" s="34" t="s">
        <v>11</v>
      </c>
      <c r="M4" s="34" t="s">
        <v>12</v>
      </c>
      <c r="N4" s="34" t="s">
        <v>13</v>
      </c>
      <c r="O4" s="36" t="s">
        <v>14</v>
      </c>
      <c r="P4" s="47"/>
      <c r="Q4" s="47"/>
      <c r="R4" s="48"/>
      <c r="S4" s="34" t="s">
        <v>15</v>
      </c>
      <c r="T4" s="34" t="s">
        <v>16</v>
      </c>
      <c r="U4" s="34" t="s">
        <v>17</v>
      </c>
      <c r="V4" s="34" t="s">
        <v>18</v>
      </c>
      <c r="W4" s="36" t="s">
        <v>19</v>
      </c>
      <c r="X4" s="48"/>
      <c r="Y4" s="1"/>
      <c r="Z4" s="1"/>
      <c r="AA4" s="1"/>
      <c r="AB4" s="1"/>
      <c r="AC4" s="1"/>
      <c r="AD4" s="1"/>
      <c r="AE4" s="1"/>
      <c r="AF4" s="1"/>
      <c r="AG4" s="1"/>
      <c r="AH4" s="1"/>
      <c r="AI4" s="1"/>
      <c r="AJ4" s="1"/>
      <c r="AK4" s="1"/>
      <c r="AL4" s="1"/>
      <c r="AM4" s="1"/>
    </row>
    <row r="5" spans="1:39" ht="15" customHeight="1">
      <c r="A5" s="1"/>
      <c r="B5" s="49"/>
      <c r="C5" s="49"/>
      <c r="D5" s="49"/>
      <c r="E5" s="49"/>
      <c r="F5" s="49"/>
      <c r="G5" s="49"/>
      <c r="H5" s="49"/>
      <c r="I5" s="49"/>
      <c r="J5" s="49"/>
      <c r="K5" s="49"/>
      <c r="L5" s="49"/>
      <c r="M5" s="49"/>
      <c r="N5" s="49"/>
      <c r="O5" s="50"/>
      <c r="P5" s="51"/>
      <c r="Q5" s="51"/>
      <c r="R5" s="52"/>
      <c r="S5" s="49"/>
      <c r="T5" s="49"/>
      <c r="U5" s="49"/>
      <c r="V5" s="49"/>
      <c r="W5" s="50"/>
      <c r="X5" s="52"/>
      <c r="Y5" s="1"/>
      <c r="Z5" s="1" t="s">
        <v>20</v>
      </c>
      <c r="AA5" s="1" t="s">
        <v>21</v>
      </c>
      <c r="AB5" s="1">
        <v>2</v>
      </c>
      <c r="AC5" s="1" t="s">
        <v>22</v>
      </c>
      <c r="AD5" s="1" t="s">
        <v>23</v>
      </c>
      <c r="AE5" s="1" t="s">
        <v>24</v>
      </c>
      <c r="AF5" s="1" t="s">
        <v>25</v>
      </c>
      <c r="AG5" s="1" t="s">
        <v>26</v>
      </c>
      <c r="AH5" s="1" t="s">
        <v>27</v>
      </c>
      <c r="AI5" s="1" t="s">
        <v>28</v>
      </c>
      <c r="AJ5" s="1"/>
      <c r="AK5" s="1"/>
      <c r="AL5" s="1"/>
      <c r="AM5" s="1"/>
    </row>
    <row r="6" spans="1:39" ht="15" customHeight="1">
      <c r="A6" s="1"/>
      <c r="B6" s="49"/>
      <c r="C6" s="49"/>
      <c r="D6" s="49"/>
      <c r="E6" s="49"/>
      <c r="F6" s="49"/>
      <c r="G6" s="49"/>
      <c r="H6" s="49"/>
      <c r="I6" s="49"/>
      <c r="J6" s="49"/>
      <c r="K6" s="49"/>
      <c r="L6" s="49"/>
      <c r="M6" s="49"/>
      <c r="N6" s="49"/>
      <c r="O6" s="50"/>
      <c r="P6" s="51"/>
      <c r="Q6" s="51"/>
      <c r="R6" s="52"/>
      <c r="S6" s="49"/>
      <c r="T6" s="49"/>
      <c r="U6" s="49"/>
      <c r="V6" s="49"/>
      <c r="W6" s="50"/>
      <c r="X6" s="52"/>
      <c r="Y6" s="1"/>
      <c r="Z6" s="1" t="s">
        <v>29</v>
      </c>
      <c r="AA6" s="1" t="s">
        <v>30</v>
      </c>
      <c r="AB6" s="1">
        <v>3</v>
      </c>
      <c r="AC6" s="1" t="s">
        <v>31</v>
      </c>
      <c r="AD6" s="1" t="s">
        <v>32</v>
      </c>
      <c r="AE6" s="1" t="s">
        <v>33</v>
      </c>
      <c r="AF6" s="1" t="s">
        <v>34</v>
      </c>
      <c r="AG6" s="1" t="s">
        <v>35</v>
      </c>
      <c r="AH6" s="1" t="s">
        <v>36</v>
      </c>
      <c r="AI6" s="1" t="s">
        <v>37</v>
      </c>
      <c r="AJ6" s="1"/>
      <c r="AK6" s="1"/>
      <c r="AL6" s="1"/>
      <c r="AM6" s="1"/>
    </row>
    <row r="7" spans="1:39" ht="12" customHeight="1">
      <c r="A7" s="1"/>
      <c r="B7" s="49"/>
      <c r="C7" s="49"/>
      <c r="D7" s="49"/>
      <c r="E7" s="49"/>
      <c r="F7" s="49"/>
      <c r="G7" s="49"/>
      <c r="H7" s="49"/>
      <c r="I7" s="49"/>
      <c r="J7" s="49"/>
      <c r="K7" s="49"/>
      <c r="L7" s="49"/>
      <c r="M7" s="49"/>
      <c r="N7" s="49"/>
      <c r="O7" s="53"/>
      <c r="P7" s="54"/>
      <c r="Q7" s="54"/>
      <c r="R7" s="55"/>
      <c r="S7" s="49"/>
      <c r="T7" s="49"/>
      <c r="U7" s="49"/>
      <c r="V7" s="49"/>
      <c r="W7" s="53"/>
      <c r="X7" s="55"/>
      <c r="Y7" s="1"/>
      <c r="Z7" s="1" t="s">
        <v>38</v>
      </c>
      <c r="AA7" s="1" t="s">
        <v>39</v>
      </c>
      <c r="AB7" s="1">
        <v>4</v>
      </c>
      <c r="AC7" s="1" t="s">
        <v>40</v>
      </c>
      <c r="AD7" s="1" t="s">
        <v>41</v>
      </c>
      <c r="AE7" s="1" t="s">
        <v>42</v>
      </c>
      <c r="AF7" s="1"/>
      <c r="AG7" s="1"/>
      <c r="AH7" s="1" t="s">
        <v>43</v>
      </c>
      <c r="AI7" s="1" t="s">
        <v>44</v>
      </c>
      <c r="AJ7" s="1"/>
      <c r="AK7" s="1"/>
      <c r="AL7" s="1"/>
      <c r="AM7" s="1"/>
    </row>
    <row r="8" spans="1:39" ht="15" customHeight="1">
      <c r="A8" s="1"/>
      <c r="B8" s="49"/>
      <c r="C8" s="49"/>
      <c r="D8" s="49"/>
      <c r="E8" s="49"/>
      <c r="F8" s="49"/>
      <c r="G8" s="49"/>
      <c r="H8" s="49"/>
      <c r="I8" s="49"/>
      <c r="J8" s="49"/>
      <c r="K8" s="49"/>
      <c r="L8" s="49"/>
      <c r="M8" s="49"/>
      <c r="N8" s="49"/>
      <c r="O8" s="35" t="s">
        <v>8</v>
      </c>
      <c r="P8" s="35" t="s">
        <v>45</v>
      </c>
      <c r="Q8" s="35" t="s">
        <v>10</v>
      </c>
      <c r="R8" s="35" t="s">
        <v>11</v>
      </c>
      <c r="S8" s="49"/>
      <c r="T8" s="49"/>
      <c r="U8" s="49"/>
      <c r="V8" s="49"/>
      <c r="W8" s="34" t="s">
        <v>46</v>
      </c>
      <c r="X8" s="34" t="s">
        <v>47</v>
      </c>
      <c r="Y8" s="1"/>
      <c r="Z8" s="1" t="s">
        <v>48</v>
      </c>
      <c r="AA8" s="1" t="s">
        <v>49</v>
      </c>
      <c r="AB8" s="1">
        <v>5</v>
      </c>
      <c r="AC8" s="1" t="s">
        <v>50</v>
      </c>
      <c r="AD8" s="1" t="s">
        <v>51</v>
      </c>
      <c r="AE8" s="1"/>
      <c r="AF8" s="1"/>
      <c r="AG8" s="1"/>
      <c r="AH8" s="1" t="s">
        <v>52</v>
      </c>
      <c r="AI8" s="1" t="s">
        <v>53</v>
      </c>
      <c r="AJ8" s="1"/>
      <c r="AK8" s="1"/>
      <c r="AL8" s="1"/>
      <c r="AM8" s="1"/>
    </row>
    <row r="9" spans="1:39" ht="37.5" customHeight="1">
      <c r="A9" s="1"/>
      <c r="B9" s="49"/>
      <c r="C9" s="49"/>
      <c r="D9" s="49"/>
      <c r="E9" s="49"/>
      <c r="F9" s="49"/>
      <c r="G9" s="49"/>
      <c r="H9" s="49"/>
      <c r="I9" s="49"/>
      <c r="J9" s="49"/>
      <c r="K9" s="49"/>
      <c r="L9" s="49"/>
      <c r="M9" s="49"/>
      <c r="N9" s="49"/>
      <c r="O9" s="49"/>
      <c r="P9" s="49"/>
      <c r="Q9" s="49"/>
      <c r="R9" s="49"/>
      <c r="S9" s="49"/>
      <c r="T9" s="49"/>
      <c r="U9" s="49"/>
      <c r="V9" s="49"/>
      <c r="W9" s="49"/>
      <c r="X9" s="49"/>
      <c r="Y9" s="1"/>
      <c r="Z9" s="1" t="s">
        <v>54</v>
      </c>
      <c r="AA9" s="1" t="s">
        <v>55</v>
      </c>
      <c r="AB9" s="1">
        <v>6</v>
      </c>
      <c r="AC9" s="1"/>
      <c r="AD9" s="1" t="s">
        <v>56</v>
      </c>
      <c r="AE9" s="1"/>
      <c r="AF9" s="1"/>
      <c r="AG9" s="1"/>
      <c r="AH9" s="1" t="s">
        <v>57</v>
      </c>
      <c r="AI9" s="1" t="s">
        <v>58</v>
      </c>
      <c r="AJ9" s="1"/>
      <c r="AK9" s="1"/>
      <c r="AL9" s="1"/>
      <c r="AM9" s="1"/>
    </row>
    <row r="10" spans="1:39" ht="19.5" customHeight="1">
      <c r="A10" s="1"/>
      <c r="B10" s="49"/>
      <c r="C10" s="49"/>
      <c r="D10" s="49"/>
      <c r="E10" s="49"/>
      <c r="F10" s="49"/>
      <c r="G10" s="49"/>
      <c r="H10" s="49"/>
      <c r="I10" s="49"/>
      <c r="J10" s="49"/>
      <c r="K10" s="49"/>
      <c r="L10" s="49"/>
      <c r="M10" s="49"/>
      <c r="N10" s="49"/>
      <c r="O10" s="49"/>
      <c r="P10" s="49"/>
      <c r="Q10" s="49"/>
      <c r="R10" s="49"/>
      <c r="S10" s="49"/>
      <c r="T10" s="49"/>
      <c r="U10" s="49"/>
      <c r="V10" s="49"/>
      <c r="W10" s="49"/>
      <c r="X10" s="49"/>
      <c r="Y10" s="1"/>
      <c r="Z10" s="1"/>
      <c r="AA10" s="1"/>
      <c r="AB10" s="3">
        <v>7</v>
      </c>
      <c r="AC10" s="1"/>
      <c r="AD10" s="1" t="s">
        <v>59</v>
      </c>
      <c r="AE10" s="1"/>
      <c r="AF10" s="1"/>
      <c r="AG10" s="1"/>
      <c r="AH10" s="1" t="s">
        <v>60</v>
      </c>
      <c r="AI10" s="1" t="s">
        <v>61</v>
      </c>
      <c r="AJ10" s="1"/>
      <c r="AK10" s="1"/>
      <c r="AL10" s="1"/>
      <c r="AM10" s="1"/>
    </row>
    <row r="11" spans="1:39" ht="45.75" customHeight="1">
      <c r="A11" s="1"/>
      <c r="B11" s="49"/>
      <c r="C11" s="49"/>
      <c r="D11" s="49"/>
      <c r="E11" s="49"/>
      <c r="F11" s="49"/>
      <c r="G11" s="49"/>
      <c r="H11" s="49"/>
      <c r="I11" s="49"/>
      <c r="J11" s="49"/>
      <c r="K11" s="49"/>
      <c r="L11" s="49"/>
      <c r="M11" s="49"/>
      <c r="N11" s="49"/>
      <c r="O11" s="49"/>
      <c r="P11" s="49"/>
      <c r="Q11" s="49"/>
      <c r="R11" s="49"/>
      <c r="S11" s="49"/>
      <c r="T11" s="49"/>
      <c r="U11" s="49"/>
      <c r="V11" s="49"/>
      <c r="W11" s="49"/>
      <c r="X11" s="49"/>
      <c r="Y11" s="1"/>
      <c r="Z11" s="1"/>
      <c r="AA11" s="1"/>
      <c r="AB11" s="1">
        <v>8</v>
      </c>
      <c r="AC11" s="1"/>
      <c r="AD11" s="1" t="s">
        <v>62</v>
      </c>
      <c r="AE11" s="1"/>
      <c r="AF11" s="1"/>
      <c r="AG11" s="1"/>
      <c r="AH11" s="1" t="s">
        <v>63</v>
      </c>
      <c r="AI11" s="1" t="s">
        <v>64</v>
      </c>
      <c r="AJ11" s="1"/>
      <c r="AK11" s="1"/>
      <c r="AL11" s="1"/>
      <c r="AM11" s="1"/>
    </row>
    <row r="12" spans="1:39" ht="20.25" customHeight="1">
      <c r="A12" s="1"/>
      <c r="B12" s="56"/>
      <c r="C12" s="56"/>
      <c r="D12" s="56"/>
      <c r="E12" s="56"/>
      <c r="F12" s="56"/>
      <c r="G12" s="56"/>
      <c r="H12" s="56"/>
      <c r="I12" s="56"/>
      <c r="J12" s="56"/>
      <c r="K12" s="56"/>
      <c r="L12" s="56"/>
      <c r="M12" s="56"/>
      <c r="N12" s="56"/>
      <c r="O12" s="56"/>
      <c r="P12" s="56"/>
      <c r="Q12" s="56"/>
      <c r="R12" s="56"/>
      <c r="S12" s="56"/>
      <c r="T12" s="56"/>
      <c r="U12" s="56"/>
      <c r="V12" s="56"/>
      <c r="W12" s="56"/>
      <c r="X12" s="56"/>
      <c r="Z12" s="1"/>
      <c r="AA12" s="1"/>
      <c r="AB12" s="1">
        <v>9</v>
      </c>
      <c r="AC12" s="1"/>
      <c r="AD12" s="1" t="s">
        <v>65</v>
      </c>
      <c r="AE12" s="1"/>
      <c r="AF12" s="1"/>
      <c r="AG12" s="1"/>
      <c r="AH12" s="1" t="s">
        <v>66</v>
      </c>
      <c r="AI12" s="1" t="s">
        <v>67</v>
      </c>
      <c r="AJ12" s="1"/>
      <c r="AK12" s="1"/>
      <c r="AL12" s="1"/>
      <c r="AM12" s="1"/>
    </row>
    <row r="13" spans="1:39" ht="147" customHeight="1">
      <c r="A13" s="1"/>
      <c r="B13" s="4">
        <v>1</v>
      </c>
      <c r="C13" s="5" t="s">
        <v>34</v>
      </c>
      <c r="D13" s="5" t="s">
        <v>35</v>
      </c>
      <c r="E13" s="6" t="s">
        <v>57</v>
      </c>
      <c r="F13" s="7" t="s">
        <v>44</v>
      </c>
      <c r="G13" s="8" t="s">
        <v>68</v>
      </c>
      <c r="H13" s="8" t="s">
        <v>69</v>
      </c>
      <c r="I13" s="5" t="s">
        <v>29</v>
      </c>
      <c r="J13" s="5" t="s">
        <v>30</v>
      </c>
      <c r="K13" s="9">
        <f t="shared" ref="K13:K20" si="0">AJ13+AK13</f>
        <v>4</v>
      </c>
      <c r="L13" s="5" t="str">
        <f t="shared" ref="L13:L20" si="1">IF(OR(K13=2, K13=3, K13=4), "BAJO", IF(K13=5, "MEDIO", IF(OR(K13=6, K13=7), "ALTO", IF(OR(K13=8, K13=9, K13=10), "EXTREMO", ""))))</f>
        <v>BAJO</v>
      </c>
      <c r="M13" s="10" t="s">
        <v>51</v>
      </c>
      <c r="N13" s="8" t="s">
        <v>70</v>
      </c>
      <c r="O13" s="5" t="s">
        <v>20</v>
      </c>
      <c r="P13" s="5" t="s">
        <v>21</v>
      </c>
      <c r="Q13" s="9">
        <f t="shared" ref="Q13:Q20" si="2">AL13+AM13</f>
        <v>2</v>
      </c>
      <c r="R13" s="5" t="str">
        <f t="shared" ref="R13:R20" si="3">IF(OR(Q13=2, Q13=3, Q13=4), "BAJO", IF(Q13=5, "MEDIO", IF(OR(Q13=6, Q13=7), "ALTO", IF(OR(Q13=8, Q13=9, Q13=10), "EXTREMO", ""))))</f>
        <v>BAJO</v>
      </c>
      <c r="S13" s="10" t="s">
        <v>33</v>
      </c>
      <c r="T13" s="8" t="s">
        <v>71</v>
      </c>
      <c r="U13" s="11" t="s">
        <v>72</v>
      </c>
      <c r="V13" s="8" t="s">
        <v>73</v>
      </c>
      <c r="W13" s="12" t="s">
        <v>74</v>
      </c>
      <c r="X13" s="12" t="s">
        <v>75</v>
      </c>
      <c r="Y13" s="1"/>
      <c r="Z13" s="1"/>
      <c r="AA13" s="1"/>
      <c r="AB13" s="1"/>
      <c r="AC13" s="1"/>
      <c r="AD13" s="1"/>
      <c r="AE13" s="1"/>
      <c r="AF13" s="1"/>
      <c r="AG13" s="1"/>
      <c r="AH13" s="1"/>
      <c r="AI13" s="1"/>
      <c r="AJ13" s="1">
        <f t="shared" ref="AJ13:AJ20" si="4">IF(I13="RARO (1)",1,IF(I13="IMPROBABLE (2)",2,IF(I13="POSIBLE (3)",3,IF(I13="PROBABLE (4)",4,IF(I13="CASI CIERTO (5)",5,0)))))</f>
        <v>2</v>
      </c>
      <c r="AK13" s="1">
        <f t="shared" ref="AK13:AK22" si="5">IF(J13="INSIGNIFICANTE (1)",1,IF(J13="MENOR (2)",2,IF(J13="MODERADO (3)",3,IF(J13="MAYOR (4) ",4,IF(J13="CATASTROFICO (5)",5,0)))))</f>
        <v>2</v>
      </c>
      <c r="AL13" s="1">
        <f t="shared" ref="AL13:AL22" si="6">IF(O13="RARO (1)",1,IF(O13="IMPROBABLE (2)",2,IF(O13="POSIBLE (3)",3,IF(O13="PROBABLE (4)",4,IF(O13="CASI CIERTO (5)",5,0)))))</f>
        <v>1</v>
      </c>
      <c r="AM13" s="1">
        <f t="shared" ref="AM13:AM22" si="7">IF(P13="INSIGNIFICANTE (1)",1,IF(P13="MENOR (2)",2,IF(P13="MODERADO (3)",3,IF(P13="MAYOR (4) ",4,IF(P13="CATASTROFICO (5)",5,0)))))</f>
        <v>1</v>
      </c>
    </row>
    <row r="14" spans="1:39" ht="144" customHeight="1">
      <c r="A14" s="1"/>
      <c r="B14" s="4">
        <v>2</v>
      </c>
      <c r="C14" s="5" t="s">
        <v>25</v>
      </c>
      <c r="D14" s="5" t="s">
        <v>26</v>
      </c>
      <c r="E14" s="6" t="s">
        <v>36</v>
      </c>
      <c r="F14" s="7" t="s">
        <v>44</v>
      </c>
      <c r="G14" s="8" t="s">
        <v>76</v>
      </c>
      <c r="H14" s="12" t="s">
        <v>77</v>
      </c>
      <c r="I14" s="5" t="s">
        <v>20</v>
      </c>
      <c r="J14" s="5" t="s">
        <v>30</v>
      </c>
      <c r="K14" s="9">
        <f t="shared" si="0"/>
        <v>3</v>
      </c>
      <c r="L14" s="5" t="str">
        <f t="shared" si="1"/>
        <v>BAJO</v>
      </c>
      <c r="M14" s="10" t="s">
        <v>56</v>
      </c>
      <c r="N14" s="12" t="s">
        <v>78</v>
      </c>
      <c r="O14" s="5" t="s">
        <v>20</v>
      </c>
      <c r="P14" s="5" t="s">
        <v>21</v>
      </c>
      <c r="Q14" s="9">
        <f t="shared" si="2"/>
        <v>2</v>
      </c>
      <c r="R14" s="5" t="str">
        <f t="shared" si="3"/>
        <v>BAJO</v>
      </c>
      <c r="S14" s="10" t="s">
        <v>33</v>
      </c>
      <c r="T14" s="12" t="s">
        <v>79</v>
      </c>
      <c r="U14" s="13" t="s">
        <v>80</v>
      </c>
      <c r="V14" s="12" t="s">
        <v>81</v>
      </c>
      <c r="W14" s="12" t="s">
        <v>82</v>
      </c>
      <c r="X14" s="12" t="s">
        <v>83</v>
      </c>
      <c r="Y14" s="1"/>
      <c r="Z14" s="1"/>
      <c r="AA14" s="1"/>
      <c r="AB14" s="1">
        <v>10</v>
      </c>
      <c r="AC14" s="1"/>
      <c r="AD14" s="1"/>
      <c r="AE14" s="1"/>
      <c r="AF14" s="1"/>
      <c r="AG14" s="1"/>
      <c r="AH14" s="1"/>
      <c r="AI14" s="1"/>
      <c r="AJ14" s="1">
        <f t="shared" si="4"/>
        <v>1</v>
      </c>
      <c r="AK14" s="1">
        <f t="shared" si="5"/>
        <v>2</v>
      </c>
      <c r="AL14" s="1">
        <f t="shared" si="6"/>
        <v>1</v>
      </c>
      <c r="AM14" s="1">
        <f t="shared" si="7"/>
        <v>1</v>
      </c>
    </row>
    <row r="15" spans="1:39" ht="142.5" customHeight="1">
      <c r="A15" s="1"/>
      <c r="B15" s="4">
        <v>3</v>
      </c>
      <c r="C15" s="5" t="s">
        <v>34</v>
      </c>
      <c r="D15" s="5" t="s">
        <v>35</v>
      </c>
      <c r="E15" s="6" t="s">
        <v>52</v>
      </c>
      <c r="F15" s="7" t="s">
        <v>44</v>
      </c>
      <c r="G15" s="8" t="s">
        <v>84</v>
      </c>
      <c r="H15" s="8" t="s">
        <v>85</v>
      </c>
      <c r="I15" s="5" t="s">
        <v>29</v>
      </c>
      <c r="J15" s="5" t="s">
        <v>30</v>
      </c>
      <c r="K15" s="9">
        <f t="shared" si="0"/>
        <v>4</v>
      </c>
      <c r="L15" s="5" t="str">
        <f t="shared" si="1"/>
        <v>BAJO</v>
      </c>
      <c r="M15" s="10" t="s">
        <v>65</v>
      </c>
      <c r="N15" s="8" t="s">
        <v>86</v>
      </c>
      <c r="O15" s="5" t="s">
        <v>20</v>
      </c>
      <c r="P15" s="5" t="s">
        <v>21</v>
      </c>
      <c r="Q15" s="9">
        <f t="shared" si="2"/>
        <v>2</v>
      </c>
      <c r="R15" s="5" t="str">
        <f t="shared" si="3"/>
        <v>BAJO</v>
      </c>
      <c r="S15" s="10" t="s">
        <v>33</v>
      </c>
      <c r="T15" s="8" t="s">
        <v>87</v>
      </c>
      <c r="U15" s="11" t="s">
        <v>88</v>
      </c>
      <c r="V15" s="8" t="s">
        <v>89</v>
      </c>
      <c r="W15" s="8" t="s">
        <v>90</v>
      </c>
      <c r="X15" s="14" t="s">
        <v>91</v>
      </c>
      <c r="Y15" s="1"/>
      <c r="Z15" s="1"/>
      <c r="AA15" s="1"/>
      <c r="AB15" s="1"/>
      <c r="AC15" s="1"/>
      <c r="AD15" s="1"/>
      <c r="AE15" s="1"/>
      <c r="AF15" s="1"/>
      <c r="AG15" s="1"/>
      <c r="AH15" s="1"/>
      <c r="AI15" s="1"/>
      <c r="AJ15" s="1">
        <f t="shared" si="4"/>
        <v>2</v>
      </c>
      <c r="AK15" s="1">
        <f t="shared" si="5"/>
        <v>2</v>
      </c>
      <c r="AL15" s="1">
        <f t="shared" si="6"/>
        <v>1</v>
      </c>
      <c r="AM15" s="1">
        <f t="shared" si="7"/>
        <v>1</v>
      </c>
    </row>
    <row r="16" spans="1:39" ht="115.5" customHeight="1">
      <c r="A16" s="1"/>
      <c r="B16" s="15">
        <v>4</v>
      </c>
      <c r="C16" s="5" t="s">
        <v>25</v>
      </c>
      <c r="D16" s="5" t="s">
        <v>26</v>
      </c>
      <c r="E16" s="6" t="s">
        <v>52</v>
      </c>
      <c r="F16" s="7" t="s">
        <v>44</v>
      </c>
      <c r="G16" s="8" t="s">
        <v>92</v>
      </c>
      <c r="H16" s="8" t="s">
        <v>93</v>
      </c>
      <c r="I16" s="5" t="s">
        <v>38</v>
      </c>
      <c r="J16" s="5" t="s">
        <v>30</v>
      </c>
      <c r="K16" s="9">
        <f t="shared" si="0"/>
        <v>5</v>
      </c>
      <c r="L16" s="5" t="str">
        <f t="shared" si="1"/>
        <v>MEDIO</v>
      </c>
      <c r="M16" s="10" t="s">
        <v>32</v>
      </c>
      <c r="N16" s="8" t="s">
        <v>94</v>
      </c>
      <c r="O16" s="5" t="s">
        <v>20</v>
      </c>
      <c r="P16" s="5" t="s">
        <v>21</v>
      </c>
      <c r="Q16" s="9">
        <f t="shared" si="2"/>
        <v>2</v>
      </c>
      <c r="R16" s="5" t="str">
        <f t="shared" si="3"/>
        <v>BAJO</v>
      </c>
      <c r="S16" s="10" t="s">
        <v>33</v>
      </c>
      <c r="T16" s="8" t="s">
        <v>95</v>
      </c>
      <c r="U16" s="11" t="s">
        <v>96</v>
      </c>
      <c r="V16" s="8" t="s">
        <v>97</v>
      </c>
      <c r="W16" s="8" t="s">
        <v>98</v>
      </c>
      <c r="X16" s="14" t="s">
        <v>83</v>
      </c>
      <c r="Y16" s="1"/>
      <c r="Z16" s="1"/>
      <c r="AA16" s="1"/>
      <c r="AB16" s="1"/>
      <c r="AC16" s="1"/>
      <c r="AD16" s="1"/>
      <c r="AE16" s="1"/>
      <c r="AF16" s="1"/>
      <c r="AG16" s="1"/>
      <c r="AH16" s="1"/>
      <c r="AI16" s="1"/>
      <c r="AJ16" s="1">
        <f t="shared" si="4"/>
        <v>3</v>
      </c>
      <c r="AK16" s="1">
        <f t="shared" si="5"/>
        <v>2</v>
      </c>
      <c r="AL16" s="1">
        <f t="shared" si="6"/>
        <v>1</v>
      </c>
      <c r="AM16" s="1">
        <f t="shared" si="7"/>
        <v>1</v>
      </c>
    </row>
    <row r="17" spans="1:39" ht="172.5" customHeight="1">
      <c r="A17" s="1"/>
      <c r="B17" s="4">
        <v>5</v>
      </c>
      <c r="C17" s="5" t="s">
        <v>34</v>
      </c>
      <c r="D17" s="5" t="s">
        <v>26</v>
      </c>
      <c r="E17" s="6" t="s">
        <v>52</v>
      </c>
      <c r="F17" s="7" t="s">
        <v>44</v>
      </c>
      <c r="G17" s="14" t="s">
        <v>99</v>
      </c>
      <c r="H17" s="8" t="s">
        <v>100</v>
      </c>
      <c r="I17" s="5" t="s">
        <v>20</v>
      </c>
      <c r="J17" s="5" t="s">
        <v>30</v>
      </c>
      <c r="K17" s="9">
        <f t="shared" si="0"/>
        <v>3</v>
      </c>
      <c r="L17" s="5" t="str">
        <f t="shared" si="1"/>
        <v>BAJO</v>
      </c>
      <c r="M17" s="10" t="s">
        <v>23</v>
      </c>
      <c r="N17" s="14" t="s">
        <v>101</v>
      </c>
      <c r="O17" s="5" t="s">
        <v>20</v>
      </c>
      <c r="P17" s="5" t="s">
        <v>21</v>
      </c>
      <c r="Q17" s="9">
        <f t="shared" si="2"/>
        <v>2</v>
      </c>
      <c r="R17" s="5" t="str">
        <f t="shared" si="3"/>
        <v>BAJO</v>
      </c>
      <c r="S17" s="10" t="s">
        <v>33</v>
      </c>
      <c r="T17" s="8" t="s">
        <v>102</v>
      </c>
      <c r="U17" s="11" t="s">
        <v>103</v>
      </c>
      <c r="V17" s="8" t="s">
        <v>97</v>
      </c>
      <c r="W17" s="8" t="s">
        <v>104</v>
      </c>
      <c r="X17" s="14" t="s">
        <v>105</v>
      </c>
      <c r="Y17" s="1"/>
      <c r="Z17" s="1"/>
      <c r="AA17" s="1"/>
      <c r="AB17" s="1">
        <v>10</v>
      </c>
      <c r="AC17" s="1"/>
      <c r="AD17" s="1"/>
      <c r="AE17" s="1"/>
      <c r="AF17" s="1"/>
      <c r="AG17" s="1"/>
      <c r="AH17" s="1"/>
      <c r="AI17" s="1"/>
      <c r="AJ17" s="1">
        <f t="shared" si="4"/>
        <v>1</v>
      </c>
      <c r="AK17" s="1">
        <f t="shared" si="5"/>
        <v>2</v>
      </c>
      <c r="AL17" s="1">
        <f t="shared" si="6"/>
        <v>1</v>
      </c>
      <c r="AM17" s="1">
        <f t="shared" si="7"/>
        <v>1</v>
      </c>
    </row>
    <row r="18" spans="1:39" ht="172.5" customHeight="1">
      <c r="A18" s="1"/>
      <c r="B18" s="4">
        <v>6</v>
      </c>
      <c r="C18" s="5" t="s">
        <v>34</v>
      </c>
      <c r="D18" s="5" t="s">
        <v>35</v>
      </c>
      <c r="E18" s="6" t="s">
        <v>52</v>
      </c>
      <c r="F18" s="7" t="s">
        <v>44</v>
      </c>
      <c r="G18" s="14" t="s">
        <v>106</v>
      </c>
      <c r="H18" s="8" t="s">
        <v>107</v>
      </c>
      <c r="I18" s="5" t="s">
        <v>29</v>
      </c>
      <c r="J18" s="5" t="s">
        <v>49</v>
      </c>
      <c r="K18" s="9">
        <f t="shared" si="0"/>
        <v>6</v>
      </c>
      <c r="L18" s="5" t="str">
        <f t="shared" si="1"/>
        <v>ALTO</v>
      </c>
      <c r="M18" s="10" t="s">
        <v>23</v>
      </c>
      <c r="N18" s="14" t="s">
        <v>108</v>
      </c>
      <c r="O18" s="5" t="s">
        <v>20</v>
      </c>
      <c r="P18" s="5" t="s">
        <v>21</v>
      </c>
      <c r="Q18" s="9">
        <f t="shared" si="2"/>
        <v>2</v>
      </c>
      <c r="R18" s="5" t="str">
        <f t="shared" si="3"/>
        <v>BAJO</v>
      </c>
      <c r="S18" s="10" t="s">
        <v>24</v>
      </c>
      <c r="T18" s="8" t="s">
        <v>102</v>
      </c>
      <c r="U18" s="11" t="s">
        <v>109</v>
      </c>
      <c r="V18" s="8" t="s">
        <v>110</v>
      </c>
      <c r="W18" s="8" t="s">
        <v>111</v>
      </c>
      <c r="X18" s="14" t="s">
        <v>112</v>
      </c>
      <c r="Y18" s="1"/>
      <c r="Z18" s="1"/>
      <c r="AA18" s="1"/>
      <c r="AB18" s="1">
        <v>10</v>
      </c>
      <c r="AC18" s="1"/>
      <c r="AD18" s="1"/>
      <c r="AE18" s="1"/>
      <c r="AF18" s="1"/>
      <c r="AG18" s="1"/>
      <c r="AH18" s="1"/>
      <c r="AI18" s="1"/>
      <c r="AJ18" s="1">
        <f t="shared" si="4"/>
        <v>2</v>
      </c>
      <c r="AK18" s="1">
        <f t="shared" si="5"/>
        <v>4</v>
      </c>
      <c r="AL18" s="1">
        <f t="shared" si="6"/>
        <v>1</v>
      </c>
      <c r="AM18" s="1">
        <f t="shared" si="7"/>
        <v>1</v>
      </c>
    </row>
    <row r="19" spans="1:39" ht="174" customHeight="1">
      <c r="A19" s="1"/>
      <c r="B19" s="4">
        <v>7</v>
      </c>
      <c r="C19" s="5" t="s">
        <v>34</v>
      </c>
      <c r="D19" s="5" t="s">
        <v>35</v>
      </c>
      <c r="E19" s="6" t="s">
        <v>52</v>
      </c>
      <c r="F19" s="7" t="s">
        <v>44</v>
      </c>
      <c r="G19" s="8" t="s">
        <v>113</v>
      </c>
      <c r="H19" s="8" t="s">
        <v>107</v>
      </c>
      <c r="I19" s="5" t="s">
        <v>29</v>
      </c>
      <c r="J19" s="5" t="s">
        <v>30</v>
      </c>
      <c r="K19" s="9">
        <f t="shared" si="0"/>
        <v>4</v>
      </c>
      <c r="L19" s="5" t="str">
        <f t="shared" si="1"/>
        <v>BAJO</v>
      </c>
      <c r="M19" s="10" t="s">
        <v>23</v>
      </c>
      <c r="N19" s="14" t="s">
        <v>114</v>
      </c>
      <c r="O19" s="5" t="s">
        <v>20</v>
      </c>
      <c r="P19" s="5" t="s">
        <v>21</v>
      </c>
      <c r="Q19" s="9">
        <f t="shared" si="2"/>
        <v>2</v>
      </c>
      <c r="R19" s="5" t="str">
        <f t="shared" si="3"/>
        <v>BAJO</v>
      </c>
      <c r="S19" s="10" t="s">
        <v>33</v>
      </c>
      <c r="T19" s="8" t="s">
        <v>115</v>
      </c>
      <c r="U19" s="11" t="s">
        <v>116</v>
      </c>
      <c r="V19" s="8" t="s">
        <v>117</v>
      </c>
      <c r="W19" s="8" t="s">
        <v>118</v>
      </c>
      <c r="X19" s="14" t="s">
        <v>105</v>
      </c>
      <c r="Y19" s="1"/>
      <c r="Z19" s="1"/>
      <c r="AA19" s="1"/>
      <c r="AB19" s="1">
        <v>10</v>
      </c>
      <c r="AC19" s="1"/>
      <c r="AD19" s="1"/>
      <c r="AE19" s="1"/>
      <c r="AF19" s="1"/>
      <c r="AG19" s="1"/>
      <c r="AH19" s="1"/>
      <c r="AI19" s="1"/>
      <c r="AJ19" s="1">
        <f t="shared" si="4"/>
        <v>2</v>
      </c>
      <c r="AK19" s="1">
        <f t="shared" si="5"/>
        <v>2</v>
      </c>
      <c r="AL19" s="1">
        <f t="shared" si="6"/>
        <v>1</v>
      </c>
      <c r="AM19" s="1">
        <f t="shared" si="7"/>
        <v>1</v>
      </c>
    </row>
    <row r="20" spans="1:39" ht="172.5" customHeight="1">
      <c r="A20" s="1"/>
      <c r="B20" s="4">
        <v>8</v>
      </c>
      <c r="C20" s="5" t="s">
        <v>34</v>
      </c>
      <c r="D20" s="5" t="s">
        <v>35</v>
      </c>
      <c r="E20" s="6" t="s">
        <v>63</v>
      </c>
      <c r="F20" s="7" t="s">
        <v>44</v>
      </c>
      <c r="G20" s="14" t="s">
        <v>119</v>
      </c>
      <c r="H20" s="8" t="s">
        <v>107</v>
      </c>
      <c r="I20" s="5" t="s">
        <v>20</v>
      </c>
      <c r="J20" s="5" t="s">
        <v>39</v>
      </c>
      <c r="K20" s="9">
        <f t="shared" si="0"/>
        <v>4</v>
      </c>
      <c r="L20" s="5" t="str">
        <f t="shared" si="1"/>
        <v>BAJO</v>
      </c>
      <c r="M20" s="10" t="s">
        <v>51</v>
      </c>
      <c r="N20" s="8" t="s">
        <v>120</v>
      </c>
      <c r="O20" s="5" t="s">
        <v>20</v>
      </c>
      <c r="P20" s="5" t="s">
        <v>21</v>
      </c>
      <c r="Q20" s="9">
        <f t="shared" si="2"/>
        <v>2</v>
      </c>
      <c r="R20" s="5" t="str">
        <f t="shared" si="3"/>
        <v>BAJO</v>
      </c>
      <c r="S20" s="10" t="s">
        <v>33</v>
      </c>
      <c r="T20" s="8" t="s">
        <v>121</v>
      </c>
      <c r="U20" s="11" t="s">
        <v>122</v>
      </c>
      <c r="V20" s="8" t="s">
        <v>123</v>
      </c>
      <c r="W20" s="8" t="s">
        <v>124</v>
      </c>
      <c r="X20" s="14" t="s">
        <v>125</v>
      </c>
      <c r="Y20" s="1"/>
      <c r="Z20" s="1"/>
      <c r="AA20" s="1"/>
      <c r="AB20" s="1">
        <v>10</v>
      </c>
      <c r="AC20" s="1"/>
      <c r="AD20" s="1"/>
      <c r="AE20" s="1"/>
      <c r="AF20" s="1"/>
      <c r="AG20" s="1"/>
      <c r="AH20" s="1"/>
      <c r="AI20" s="1"/>
      <c r="AJ20" s="1">
        <f t="shared" si="4"/>
        <v>1</v>
      </c>
      <c r="AK20" s="1">
        <f t="shared" si="5"/>
        <v>3</v>
      </c>
      <c r="AL20" s="1">
        <f t="shared" si="6"/>
        <v>1</v>
      </c>
      <c r="AM20" s="1">
        <f t="shared" si="7"/>
        <v>1</v>
      </c>
    </row>
    <row r="21" spans="1:39" ht="172.5" customHeight="1">
      <c r="A21" s="1"/>
      <c r="B21" s="4">
        <v>9</v>
      </c>
      <c r="C21" s="5" t="s">
        <v>34</v>
      </c>
      <c r="D21" s="5" t="s">
        <v>35</v>
      </c>
      <c r="E21" s="6" t="s">
        <v>63</v>
      </c>
      <c r="F21" s="6" t="s">
        <v>43</v>
      </c>
      <c r="G21" s="14" t="s">
        <v>126</v>
      </c>
      <c r="H21" s="8" t="s">
        <v>127</v>
      </c>
      <c r="I21" s="5" t="s">
        <v>20</v>
      </c>
      <c r="J21" s="5" t="s">
        <v>39</v>
      </c>
      <c r="K21" s="9">
        <v>4</v>
      </c>
      <c r="L21" s="5" t="s">
        <v>50</v>
      </c>
      <c r="M21" s="10" t="s">
        <v>128</v>
      </c>
      <c r="N21" s="8" t="s">
        <v>129</v>
      </c>
      <c r="O21" s="5" t="s">
        <v>20</v>
      </c>
      <c r="P21" s="5" t="s">
        <v>30</v>
      </c>
      <c r="Q21" s="9">
        <v>3</v>
      </c>
      <c r="R21" s="5" t="s">
        <v>50</v>
      </c>
      <c r="S21" s="10" t="s">
        <v>24</v>
      </c>
      <c r="T21" s="8" t="s">
        <v>130</v>
      </c>
      <c r="U21" s="11" t="s">
        <v>116</v>
      </c>
      <c r="V21" s="11" t="s">
        <v>131</v>
      </c>
      <c r="W21" s="11" t="s">
        <v>132</v>
      </c>
      <c r="X21" s="11" t="s">
        <v>83</v>
      </c>
      <c r="Y21" s="1"/>
      <c r="Z21" s="1"/>
      <c r="AA21" s="1"/>
      <c r="AB21" s="1"/>
      <c r="AC21" s="1"/>
      <c r="AD21" s="1"/>
      <c r="AE21" s="1"/>
      <c r="AF21" s="1"/>
      <c r="AG21" s="1"/>
      <c r="AH21" s="1"/>
      <c r="AI21" s="1"/>
      <c r="AJ21" s="1"/>
      <c r="AK21" s="1">
        <f t="shared" si="5"/>
        <v>3</v>
      </c>
      <c r="AL21" s="1">
        <f t="shared" si="6"/>
        <v>1</v>
      </c>
      <c r="AM21" s="1">
        <f t="shared" si="7"/>
        <v>2</v>
      </c>
    </row>
    <row r="22" spans="1:39" ht="172.5" customHeight="1">
      <c r="A22" s="1"/>
      <c r="B22" s="4">
        <v>10</v>
      </c>
      <c r="C22" s="5" t="s">
        <v>34</v>
      </c>
      <c r="D22" s="5" t="s">
        <v>35</v>
      </c>
      <c r="E22" s="6" t="s">
        <v>52</v>
      </c>
      <c r="F22" s="7" t="s">
        <v>58</v>
      </c>
      <c r="G22" s="14" t="s">
        <v>133</v>
      </c>
      <c r="H22" s="8" t="s">
        <v>134</v>
      </c>
      <c r="I22" s="5" t="s">
        <v>20</v>
      </c>
      <c r="J22" s="5" t="s">
        <v>39</v>
      </c>
      <c r="K22" s="9">
        <v>4</v>
      </c>
      <c r="L22" s="5" t="s">
        <v>50</v>
      </c>
      <c r="M22" s="10" t="s">
        <v>41</v>
      </c>
      <c r="N22" s="8" t="s">
        <v>135</v>
      </c>
      <c r="O22" s="5" t="s">
        <v>20</v>
      </c>
      <c r="P22" s="5" t="s">
        <v>21</v>
      </c>
      <c r="Q22" s="9">
        <f>AL22+AM22</f>
        <v>2</v>
      </c>
      <c r="R22" s="5" t="s">
        <v>50</v>
      </c>
      <c r="S22" s="10" t="s">
        <v>24</v>
      </c>
      <c r="T22" s="8" t="s">
        <v>136</v>
      </c>
      <c r="U22" s="11" t="s">
        <v>88</v>
      </c>
      <c r="V22" s="11" t="s">
        <v>137</v>
      </c>
      <c r="W22" s="11" t="s">
        <v>138</v>
      </c>
      <c r="X22" s="11" t="s">
        <v>83</v>
      </c>
      <c r="Y22" s="1"/>
      <c r="Z22" s="1"/>
      <c r="AA22" s="1"/>
      <c r="AB22" s="1"/>
      <c r="AC22" s="1"/>
      <c r="AD22" s="1"/>
      <c r="AE22" s="1"/>
      <c r="AF22" s="1"/>
      <c r="AG22" s="1"/>
      <c r="AH22" s="1"/>
      <c r="AI22" s="1"/>
      <c r="AJ22" s="1"/>
      <c r="AK22" s="1">
        <f t="shared" si="5"/>
        <v>3</v>
      </c>
      <c r="AL22" s="1">
        <f t="shared" si="6"/>
        <v>1</v>
      </c>
      <c r="AM22" s="1">
        <f t="shared" si="7"/>
        <v>1</v>
      </c>
    </row>
    <row r="23" spans="1:39" ht="172.5" customHeight="1">
      <c r="A23" s="1"/>
      <c r="B23" s="4">
        <v>11</v>
      </c>
      <c r="C23" s="5" t="s">
        <v>25</v>
      </c>
      <c r="D23" s="5" t="s">
        <v>35</v>
      </c>
      <c r="E23" s="6" t="s">
        <v>52</v>
      </c>
      <c r="F23" s="7" t="s">
        <v>44</v>
      </c>
      <c r="G23" s="14" t="s">
        <v>139</v>
      </c>
      <c r="H23" s="8" t="s">
        <v>140</v>
      </c>
      <c r="I23" s="5" t="s">
        <v>20</v>
      </c>
      <c r="J23" s="5" t="s">
        <v>39</v>
      </c>
      <c r="K23" s="9">
        <v>4</v>
      </c>
      <c r="L23" s="5" t="s">
        <v>40</v>
      </c>
      <c r="M23" s="10" t="s">
        <v>32</v>
      </c>
      <c r="N23" s="8" t="s">
        <v>141</v>
      </c>
      <c r="O23" s="5" t="s">
        <v>20</v>
      </c>
      <c r="P23" s="5" t="s">
        <v>30</v>
      </c>
      <c r="Q23" s="9">
        <v>3</v>
      </c>
      <c r="R23" s="5" t="str">
        <f>IF(OR(Q23=2, Q23=3, Q23=4), "BAJO", IF(Q23=5, "MEDIO", IF(OR(Q23=6, Q23=7), "ALTO", IF(OR(Q23=8, Q23=9, Q23=10), "EXTREMO", ""))))</f>
        <v>BAJO</v>
      </c>
      <c r="S23" s="10" t="s">
        <v>24</v>
      </c>
      <c r="T23" s="8" t="s">
        <v>142</v>
      </c>
      <c r="U23" s="11" t="s">
        <v>143</v>
      </c>
      <c r="V23" s="8" t="s">
        <v>144</v>
      </c>
      <c r="W23" s="8" t="s">
        <v>145</v>
      </c>
      <c r="X23" s="14" t="s">
        <v>105</v>
      </c>
      <c r="Y23" s="1"/>
      <c r="Z23" s="1"/>
      <c r="AA23" s="1"/>
      <c r="AB23" s="1"/>
      <c r="AC23" s="1"/>
      <c r="AD23" s="1"/>
      <c r="AE23" s="1"/>
      <c r="AF23" s="1"/>
      <c r="AG23" s="1"/>
      <c r="AH23" s="1"/>
      <c r="AI23" s="1"/>
      <c r="AJ23" s="1"/>
      <c r="AK23" s="1"/>
      <c r="AL23" s="1"/>
      <c r="AM23" s="1"/>
    </row>
    <row r="24" spans="1:39" ht="12" customHeight="1">
      <c r="A24" s="1"/>
      <c r="B24" s="2"/>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row>
    <row r="25" spans="1:39" ht="12.75" customHeight="1">
      <c r="A25" s="1"/>
      <c r="B25" s="1" t="s">
        <v>146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row>
    <row r="26" spans="1:39" ht="12" customHeight="1">
      <c r="A26" s="1"/>
      <c r="B26" s="2"/>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row>
    <row r="27" spans="1:39" ht="12.75" customHeight="1">
      <c r="A27" s="1"/>
      <c r="B27" s="2"/>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row>
    <row r="28" spans="1:39" ht="12" customHeight="1">
      <c r="A28" s="1"/>
      <c r="B28" s="2"/>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row>
    <row r="29" spans="1:39" ht="12.75" customHeight="1">
      <c r="A29" s="1"/>
      <c r="B29" s="2"/>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row>
    <row r="30" spans="1:39" ht="12" customHeight="1">
      <c r="A30" s="1"/>
      <c r="B30" s="2"/>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row>
    <row r="31" spans="1:39" ht="12" customHeight="1">
      <c r="A31" s="1"/>
      <c r="B31" s="2"/>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row>
    <row r="32" spans="1:39" ht="12" customHeight="1">
      <c r="A32" s="1"/>
      <c r="B32" s="2"/>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row>
    <row r="33" spans="1:38" ht="12.75" customHeight="1">
      <c r="A33" s="1"/>
      <c r="B33" s="2"/>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row>
    <row r="34" spans="1:38" ht="12" customHeight="1">
      <c r="A34" s="1"/>
      <c r="B34" s="2"/>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row>
    <row r="35" spans="1:38" ht="12" customHeight="1">
      <c r="A35" s="1"/>
      <c r="B35" s="2"/>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row>
    <row r="36" spans="1:38" ht="12" customHeight="1">
      <c r="A36" s="1"/>
      <c r="B36" s="2"/>
      <c r="C36" s="1"/>
      <c r="D36" s="1"/>
      <c r="E36" s="1"/>
      <c r="F36" s="1"/>
      <c r="G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row>
    <row r="37" spans="1:38" ht="12" customHeight="1">
      <c r="A37" s="1"/>
      <c r="B37" s="2"/>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row>
    <row r="38" spans="1:38" ht="12" customHeight="1">
      <c r="A38" s="1"/>
      <c r="B38" s="2"/>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row>
    <row r="39" spans="1:38" ht="12" customHeight="1">
      <c r="A39" s="1"/>
      <c r="B39" s="2"/>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row>
    <row r="40" spans="1:38" ht="12" customHeight="1">
      <c r="A40" s="1"/>
      <c r="B40" s="2"/>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row>
    <row r="41" spans="1:38" ht="12" customHeight="1">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row>
    <row r="42" spans="1:38" ht="12" customHeight="1">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row>
    <row r="43" spans="1:38" ht="12" customHeight="1">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row>
    <row r="44" spans="1:38" ht="12" customHeight="1">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row>
    <row r="45" spans="1:38" ht="12" customHeight="1">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row>
    <row r="46" spans="1:38" ht="12" customHeight="1">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row>
    <row r="47" spans="1:38" ht="12" customHeight="1">
      <c r="A47" s="1"/>
      <c r="B47" s="2"/>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row>
    <row r="48" spans="1:38" ht="12" customHeight="1">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row>
    <row r="49" spans="1:38" ht="12" customHeight="1">
      <c r="A49" s="1"/>
      <c r="B49" s="2"/>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row>
    <row r="50" spans="1:38" ht="12" customHeight="1">
      <c r="A50" s="1"/>
      <c r="B50" s="2"/>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row>
    <row r="51" spans="1:38" ht="12" customHeight="1">
      <c r="A51" s="1"/>
      <c r="B51" s="2"/>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row>
    <row r="52" spans="1:38" ht="12" customHeight="1">
      <c r="A52" s="1"/>
      <c r="B52" s="2"/>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row>
    <row r="53" spans="1:38" ht="12" customHeight="1">
      <c r="A53" s="1"/>
      <c r="B53" s="2"/>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row>
    <row r="54" spans="1:38" ht="12" customHeight="1">
      <c r="A54" s="1"/>
      <c r="B54" s="2"/>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38" ht="12" customHeight="1">
      <c r="A55" s="1"/>
      <c r="B55" s="2"/>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38" ht="12" customHeight="1">
      <c r="A56" s="1"/>
      <c r="B56" s="2"/>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38" ht="12" customHeight="1">
      <c r="A57" s="1"/>
      <c r="B57" s="2"/>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38" ht="12" customHeight="1">
      <c r="A58" s="1"/>
      <c r="B58" s="2"/>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38" ht="12" customHeight="1">
      <c r="A59" s="1"/>
      <c r="B59" s="2"/>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row r="60" spans="1:38" ht="12" customHeight="1">
      <c r="A60" s="1"/>
      <c r="B60" s="2"/>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row>
    <row r="61" spans="1:38" ht="12" customHeight="1">
      <c r="A61" s="1"/>
      <c r="B61" s="2"/>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row>
    <row r="62" spans="1:38" ht="12" customHeight="1">
      <c r="A62" s="1"/>
      <c r="B62" s="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row>
    <row r="63" spans="1:38" ht="12" customHeight="1">
      <c r="A63" s="1"/>
      <c r="B63" s="2"/>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row>
    <row r="64" spans="1:38" ht="12" customHeight="1">
      <c r="A64" s="1"/>
      <c r="B64" s="2"/>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row>
    <row r="65" spans="1:38" ht="12" customHeight="1">
      <c r="A65" s="1"/>
      <c r="B65" s="2"/>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row>
    <row r="66" spans="1:38" ht="12" customHeight="1">
      <c r="A66" s="1"/>
      <c r="B66" s="2"/>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row>
    <row r="67" spans="1:38" ht="12" customHeight="1">
      <c r="A67" s="1"/>
      <c r="B67" s="2"/>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row>
    <row r="68" spans="1:38" ht="12" customHeight="1">
      <c r="A68" s="1"/>
      <c r="B68" s="2"/>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row>
    <row r="69" spans="1:38" ht="12" customHeight="1">
      <c r="A69" s="1"/>
      <c r="B69" s="2"/>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row>
    <row r="70" spans="1:38" ht="12" customHeight="1">
      <c r="A70" s="1"/>
      <c r="B70" s="2"/>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row>
    <row r="71" spans="1:38" ht="12" customHeight="1">
      <c r="A71" s="1"/>
      <c r="B71" s="2"/>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row>
    <row r="72" spans="1:38" ht="12" customHeight="1">
      <c r="A72" s="1"/>
      <c r="B72" s="2"/>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row>
    <row r="73" spans="1:38" ht="12" customHeight="1">
      <c r="A73" s="1"/>
      <c r="B73" s="2"/>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row>
    <row r="74" spans="1:38" ht="12" customHeight="1">
      <c r="A74" s="1"/>
      <c r="B74" s="2"/>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row>
    <row r="75" spans="1:38" ht="12" customHeight="1">
      <c r="A75" s="1"/>
      <c r="B75" s="2"/>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row>
    <row r="76" spans="1:38" ht="12" customHeight="1">
      <c r="A76" s="1"/>
      <c r="B76" s="2"/>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row>
    <row r="77" spans="1:38" ht="12" customHeight="1">
      <c r="A77" s="1"/>
      <c r="B77" s="2"/>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row>
    <row r="78" spans="1:38" ht="12" customHeight="1">
      <c r="A78" s="1"/>
      <c r="B78" s="2"/>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row>
    <row r="79" spans="1:38" ht="12" customHeight="1">
      <c r="A79" s="1"/>
      <c r="B79" s="2"/>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row>
    <row r="80" spans="1:38" ht="12" customHeight="1">
      <c r="A80" s="1"/>
      <c r="B80" s="2"/>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row>
    <row r="81" spans="1:38" ht="12" customHeight="1">
      <c r="A81" s="1"/>
      <c r="B81" s="2"/>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row>
    <row r="82" spans="1:38" ht="12" customHeight="1">
      <c r="A82" s="1"/>
      <c r="B82" s="2"/>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row>
    <row r="83" spans="1:38" ht="12" customHeight="1">
      <c r="A83" s="1"/>
      <c r="B83" s="2"/>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row>
    <row r="84" spans="1:38" ht="12" customHeight="1">
      <c r="A84" s="1"/>
      <c r="B84" s="2"/>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row>
    <row r="85" spans="1:38" ht="12" customHeight="1">
      <c r="A85" s="1"/>
      <c r="B85" s="2"/>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row>
    <row r="86" spans="1:38" ht="12" customHeight="1">
      <c r="A86" s="1"/>
      <c r="B86" s="2"/>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row>
    <row r="87" spans="1:38" ht="12" customHeight="1">
      <c r="A87" s="1"/>
      <c r="B87" s="2"/>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row>
    <row r="88" spans="1:38" ht="12" customHeight="1">
      <c r="A88" s="1"/>
      <c r="B88" s="2"/>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row>
    <row r="89" spans="1:38" ht="12" customHeight="1">
      <c r="A89" s="1"/>
      <c r="B89" s="2"/>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row>
    <row r="90" spans="1:38" ht="12" customHeight="1">
      <c r="A90" s="1"/>
      <c r="B90" s="2"/>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row>
    <row r="91" spans="1:38" ht="12" customHeight="1">
      <c r="A91" s="1"/>
      <c r="B91" s="2"/>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row>
    <row r="92" spans="1:38" ht="12" customHeight="1">
      <c r="A92" s="1"/>
      <c r="B92" s="2"/>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row>
    <row r="93" spans="1:38" ht="12" customHeight="1">
      <c r="A93" s="1"/>
      <c r="B93" s="2"/>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row>
    <row r="94" spans="1:38" ht="12" customHeight="1">
      <c r="A94" s="1"/>
      <c r="B94" s="2"/>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row>
    <row r="95" spans="1:38" ht="12" customHeight="1">
      <c r="A95" s="1"/>
      <c r="B95" s="2"/>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row>
    <row r="96" spans="1:38" ht="12" customHeight="1">
      <c r="A96" s="1"/>
      <c r="B96" s="2"/>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row>
    <row r="97" spans="1:38" ht="12" customHeight="1">
      <c r="A97" s="1"/>
      <c r="B97" s="2"/>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row>
    <row r="98" spans="1:38" ht="12" customHeight="1">
      <c r="A98" s="1"/>
      <c r="B98" s="2"/>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ht="12" customHeight="1">
      <c r="A99" s="1"/>
      <c r="B99" s="2"/>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row>
    <row r="100" spans="1:38" ht="12" customHeight="1">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row>
    <row r="101" spans="1:38" ht="12" customHeight="1">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row>
    <row r="102" spans="1:38" ht="12" customHeight="1">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row>
    <row r="103" spans="1:38" ht="12" customHeight="1">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row>
    <row r="104" spans="1:38" ht="12" customHeight="1">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row>
    <row r="105" spans="1:38" ht="12" customHeight="1">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row>
    <row r="106" spans="1:38" ht="12" customHeight="1">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row>
    <row r="107" spans="1:38" ht="12" customHeight="1">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row>
    <row r="108" spans="1:38" ht="12" customHeight="1">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row>
    <row r="109" spans="1:38" ht="12" customHeight="1">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row>
    <row r="110" spans="1:38" ht="12" customHeight="1">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row>
    <row r="111" spans="1:38" ht="12" customHeight="1">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row>
    <row r="112" spans="1:38" ht="12" customHeight="1">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row>
    <row r="113" spans="1:38" ht="12" customHeight="1">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row>
    <row r="114" spans="1:38" ht="12" customHeight="1">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row>
    <row r="115" spans="1:38" ht="12" customHeight="1">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row>
    <row r="116" spans="1:38" ht="12" customHeight="1">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row>
    <row r="117" spans="1:38" ht="12" customHeight="1">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row>
    <row r="118" spans="1:38" ht="12" customHeight="1">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row>
    <row r="119" spans="1:38" ht="12" customHeight="1">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row>
    <row r="120" spans="1:38" ht="12" customHeight="1">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row>
    <row r="121" spans="1:38" ht="12" customHeight="1">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row>
    <row r="122" spans="1:38" ht="12" customHeight="1">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1:38" ht="12" customHeight="1">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1:38" ht="12" customHeight="1">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1:38" ht="12" customHeight="1">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1:38" ht="12" customHeight="1">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row>
    <row r="127" spans="1:38" ht="12" customHeight="1">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1:38" ht="12" customHeight="1">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1:38" ht="12" customHeight="1">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1:38" ht="12" customHeight="1">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1:38" ht="12" customHeight="1">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1:38" ht="12" customHeight="1">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1:38" ht="12" customHeight="1">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1:38" ht="12" customHeight="1">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1:38" ht="12" customHeight="1">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1:38" ht="12" customHeight="1">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1:38" ht="12" customHeight="1">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1:38" ht="12" customHeight="1">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1:38" ht="12" customHeight="1">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1:38" ht="12" customHeight="1">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1:38" ht="12" customHeight="1">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1:38" ht="12" customHeight="1">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1:38" ht="12" customHeight="1">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1:38" ht="12" customHeight="1">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1:38" ht="12" customHeight="1">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1:38" ht="12" customHeight="1">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1:38" ht="12" customHeight="1">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1:38" ht="12" customHeight="1">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1:38" ht="12" customHeight="1">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1:38" ht="12" customHeight="1">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1:38" ht="12" customHeight="1">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1:38" ht="12" customHeight="1">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1:38" ht="12" customHeight="1">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1:38" ht="12" customHeight="1">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1:38" ht="12" customHeight="1">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1:38" ht="12" customHeight="1">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1:38" ht="12" customHeight="1">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1:38" ht="12" customHeight="1">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1:38" ht="12" customHeight="1">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1:38" ht="12" customHeight="1">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1:38" ht="12" customHeight="1">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1:38" ht="12" customHeight="1">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1:38" ht="12" customHeight="1">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1:38" ht="12" customHeight="1">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ht="12" customHeight="1">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1:38" ht="12" customHeight="1">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1:38" ht="12" customHeight="1">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1:38" ht="12" customHeight="1">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1:38" ht="12" customHeight="1">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ht="12" customHeight="1">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1:38" ht="12" customHeight="1">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1:38" ht="12" customHeight="1">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1:38" ht="12" customHeight="1">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1:38" ht="12" customHeight="1">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ht="12" customHeight="1">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1:38" ht="12" customHeight="1">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1:38" ht="12" customHeight="1">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1:38" ht="12" customHeight="1">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1:38" ht="12" customHeight="1">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1:38" ht="12" customHeight="1">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1:38" ht="12" customHeight="1">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1:38" ht="12" customHeight="1">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1:38" ht="12" customHeight="1">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1:38" ht="12" customHeight="1">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ht="12" customHeight="1">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1:38" ht="12" customHeight="1">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1:38" ht="12" customHeight="1">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1:38" ht="12" customHeight="1">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1:38" ht="12" customHeight="1">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1:38" ht="12" customHeight="1">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ht="12" customHeight="1">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1:38" ht="12" customHeight="1">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1:38" ht="12" customHeight="1">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1:38" ht="12" customHeight="1">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1:38" ht="12" customHeight="1">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1:38" ht="12" customHeight="1">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1:38" ht="12" customHeight="1">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1:38" ht="12" customHeight="1">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1:38" ht="12" customHeight="1">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1:38" ht="12" customHeight="1">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1:38" ht="12" customHeight="1">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1:38" ht="12" customHeight="1">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1:38" ht="12" customHeight="1">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1:38" ht="12" customHeight="1">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1:38" ht="12" customHeight="1">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1:38" ht="12" customHeight="1">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1:38" ht="12" customHeight="1">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1:38" ht="12" customHeight="1">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1:38" ht="12" customHeight="1">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1:38" ht="12" customHeight="1">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1:38" ht="12" customHeight="1">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1:38" ht="12" customHeight="1">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1:38" ht="12" customHeight="1">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1:38" ht="12" customHeight="1">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1:38" ht="12" customHeight="1">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1:38" ht="12" customHeight="1">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1:38" ht="12" customHeight="1">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1:38" ht="12" customHeight="1">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1:38" ht="12" customHeight="1">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1:38" ht="12" customHeight="1">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1:38" ht="12" customHeight="1">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1:38" ht="12" customHeight="1">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1:38" ht="12" customHeight="1">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1:38" ht="12" customHeight="1">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1:39" ht="12" customHeight="1">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1:39" ht="12" customHeight="1">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row>
    <row r="227" spans="1:39" ht="12" customHeight="1">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row>
    <row r="228" spans="1:39" ht="12" customHeight="1">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row>
    <row r="229" spans="1:39" ht="12" customHeight="1">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row>
    <row r="230" spans="1:39" ht="12" customHeight="1">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row>
    <row r="231" spans="1:39" ht="12" customHeight="1">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row>
    <row r="232" spans="1:39" ht="12" customHeight="1">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row>
    <row r="233" spans="1:39" ht="12" customHeight="1">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row>
    <row r="234" spans="1:39" ht="12" customHeight="1">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row>
    <row r="235" spans="1:39" ht="12" customHeight="1">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row>
    <row r="236" spans="1:39" ht="12" customHeight="1">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row>
    <row r="237" spans="1:39" ht="12" customHeight="1">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row>
    <row r="238" spans="1:39" ht="12" customHeight="1">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row>
    <row r="239" spans="1:39" ht="12" customHeight="1">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row>
    <row r="240" spans="1:39" ht="12" customHeight="1">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row>
    <row r="241" spans="1:39" ht="12" customHeight="1">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row>
    <row r="242" spans="1:39" ht="12" customHeight="1">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1:39" ht="12" customHeight="1">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row>
    <row r="244" spans="1:39" ht="12" customHeight="1">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row>
    <row r="245" spans="1:39" ht="12" customHeight="1">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row>
    <row r="246" spans="1:39" ht="12" customHeight="1">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row>
    <row r="247" spans="1:39" ht="12" customHeight="1">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row>
    <row r="248" spans="1:39" ht="12" customHeight="1">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row>
    <row r="249" spans="1:39" ht="12" customHeight="1">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row>
    <row r="250" spans="1:39" ht="12" customHeight="1">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row>
    <row r="251" spans="1:39" ht="12" customHeight="1">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row>
    <row r="252" spans="1:39" ht="12" customHeight="1">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row>
    <row r="253" spans="1:39" ht="12" customHeight="1">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row>
    <row r="254" spans="1:39" ht="12" customHeight="1">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row>
    <row r="255" spans="1:39" ht="12" customHeight="1">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row>
    <row r="256" spans="1:39" ht="12" customHeight="1">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row>
    <row r="257" spans="1:39" ht="12" customHeight="1">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row>
    <row r="258" spans="1:39" ht="12" customHeight="1">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row>
    <row r="259" spans="1:39" ht="12" customHeight="1">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row>
    <row r="260" spans="1:39" ht="12" customHeight="1">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row>
    <row r="261" spans="1:39" ht="12" customHeight="1">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row>
    <row r="262" spans="1:39" ht="12" customHeight="1">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row>
    <row r="263" spans="1:39" ht="12" customHeight="1">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row>
    <row r="264" spans="1:39" ht="12" customHeight="1">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row>
    <row r="265" spans="1:39" ht="12" customHeight="1">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row>
    <row r="266" spans="1:39" ht="12" customHeight="1">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row>
    <row r="267" spans="1:39" ht="12" customHeight="1">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row>
    <row r="268" spans="1:39" ht="12" customHeight="1">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row>
    <row r="269" spans="1:39" ht="12" customHeight="1">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row>
    <row r="270" spans="1:39" ht="12" customHeight="1">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row>
    <row r="271" spans="1:39" ht="12" customHeight="1">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row>
    <row r="272" spans="1:39" ht="12" customHeight="1">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row>
    <row r="273" spans="1:39" ht="12" customHeight="1">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row>
    <row r="274" spans="1:39" ht="12" customHeight="1">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row>
    <row r="275" spans="1:39" ht="12" customHeight="1">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row>
    <row r="276" spans="1:39" ht="12" customHeight="1">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row>
    <row r="277" spans="1:39" ht="12" customHeight="1">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row>
    <row r="278" spans="1:39" ht="12" customHeight="1">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row>
    <row r="279" spans="1:39" ht="12" customHeight="1">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row>
    <row r="280" spans="1:39" ht="12" customHeight="1">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row>
    <row r="281" spans="1:39" ht="12" customHeight="1">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row>
    <row r="282" spans="1:39" ht="12" customHeight="1">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row>
    <row r="283" spans="1:39" ht="12" customHeight="1">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row>
    <row r="284" spans="1:39" ht="12" customHeight="1">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row>
    <row r="285" spans="1:39" ht="12" customHeight="1">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row>
    <row r="286" spans="1:39" ht="12" customHeight="1">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row>
    <row r="287" spans="1:39" ht="12" customHeight="1">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row>
    <row r="288" spans="1:39" ht="12" customHeight="1">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row>
    <row r="289" spans="1:39" ht="12" customHeight="1">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row>
    <row r="290" spans="1:39" ht="12" customHeight="1">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row>
    <row r="291" spans="1:39" ht="12" customHeight="1">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row>
    <row r="292" spans="1:39" ht="12" customHeight="1">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row>
    <row r="293" spans="1:39" ht="12" customHeight="1">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row>
    <row r="294" spans="1:39" ht="12" customHeight="1">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row>
    <row r="295" spans="1:39" ht="12" customHeight="1">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row>
    <row r="296" spans="1:39" ht="12" customHeight="1">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row>
    <row r="297" spans="1:39" ht="12" customHeight="1">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row>
    <row r="298" spans="1:39" ht="12" customHeight="1">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row>
    <row r="299" spans="1:39" ht="12" customHeight="1">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row>
    <row r="300" spans="1:39" ht="12" customHeight="1">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row>
    <row r="301" spans="1:39" ht="12" customHeight="1">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row>
    <row r="302" spans="1:39" ht="12" customHeight="1">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row>
    <row r="303" spans="1:39" ht="12" customHeight="1">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row>
    <row r="304" spans="1:39" ht="12" customHeight="1">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row>
    <row r="305" spans="1:39" ht="12" customHeight="1">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row>
    <row r="306" spans="1:39" ht="12" customHeight="1">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row>
    <row r="307" spans="1:39" ht="12" customHeight="1">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row>
    <row r="308" spans="1:39" ht="12" customHeight="1">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row>
    <row r="309" spans="1:39" ht="12" customHeight="1">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row>
    <row r="310" spans="1:39" ht="12" customHeight="1">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row>
    <row r="311" spans="1:39" ht="12" customHeight="1">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row>
    <row r="312" spans="1:39" ht="12" customHeight="1">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row>
    <row r="313" spans="1:39" ht="12" customHeight="1">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row>
    <row r="314" spans="1:39" ht="12" customHeight="1">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row>
    <row r="315" spans="1:39" ht="12" customHeight="1">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row>
    <row r="316" spans="1:39" ht="12" customHeight="1">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row>
    <row r="317" spans="1:39" ht="12" customHeight="1">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row>
    <row r="318" spans="1:39" ht="12" customHeight="1">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row>
    <row r="319" spans="1:39" ht="12" customHeight="1">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row>
    <row r="320" spans="1:39" ht="12" customHeight="1">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row>
    <row r="321" spans="1:39" ht="12" customHeight="1">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row>
    <row r="322" spans="1:39" ht="12" customHeight="1">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row>
    <row r="323" spans="1:39" ht="12" customHeight="1">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row>
    <row r="324" spans="1:39" ht="12" customHeight="1">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row>
    <row r="325" spans="1:39" ht="12" customHeight="1">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row>
    <row r="326" spans="1:39" ht="12" customHeight="1">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row>
    <row r="327" spans="1:39" ht="12" customHeight="1">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row>
    <row r="328" spans="1:39" ht="12" customHeight="1">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row>
    <row r="329" spans="1:39" ht="12" customHeight="1">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row>
    <row r="330" spans="1:39" ht="12" customHeight="1">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row>
    <row r="331" spans="1:39" ht="12" customHeight="1">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row>
    <row r="332" spans="1:39" ht="12" customHeight="1">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row>
    <row r="333" spans="1:39" ht="12" customHeight="1">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row>
    <row r="334" spans="1:39" ht="12" customHeight="1">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row>
    <row r="335" spans="1:39" ht="12" customHeight="1">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row>
    <row r="336" spans="1:39" ht="12" customHeight="1">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row>
    <row r="337" spans="1:39" ht="12" customHeight="1">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row>
    <row r="338" spans="1:39" ht="12" customHeight="1">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row>
    <row r="339" spans="1:39" ht="12" customHeight="1">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row>
    <row r="340" spans="1:39" ht="12" customHeight="1">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row>
    <row r="341" spans="1:39" ht="12" customHeight="1">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row>
    <row r="342" spans="1:39" ht="12" customHeight="1">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row>
    <row r="343" spans="1:39" ht="12" customHeight="1">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row>
    <row r="344" spans="1:39" ht="12" customHeight="1">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row>
    <row r="345" spans="1:39" ht="12" customHeight="1">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row>
    <row r="346" spans="1:39" ht="12" customHeight="1">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row>
    <row r="347" spans="1:39" ht="12" customHeight="1">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row>
    <row r="348" spans="1:39" ht="12" customHeight="1">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row>
    <row r="349" spans="1:39" ht="12" customHeight="1">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row>
    <row r="350" spans="1:39" ht="12" customHeight="1">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row>
    <row r="351" spans="1:39" ht="12" customHeight="1">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row>
    <row r="352" spans="1:39" ht="12" customHeight="1">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row>
    <row r="353" spans="1:39" ht="12" customHeight="1">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row>
    <row r="354" spans="1:39" ht="12" customHeight="1">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row>
    <row r="355" spans="1:39" ht="12" customHeight="1">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row>
    <row r="356" spans="1:39" ht="12" customHeight="1">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row>
    <row r="357" spans="1:39" ht="12" customHeight="1">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row>
    <row r="358" spans="1:39" ht="12" customHeight="1">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row>
    <row r="359" spans="1:39" ht="12" customHeight="1">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row>
    <row r="360" spans="1:39" ht="12" customHeight="1">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row>
    <row r="361" spans="1:39" ht="12" customHeight="1">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row>
    <row r="362" spans="1:39" ht="12" customHeight="1">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row>
    <row r="363" spans="1:39" ht="12" customHeight="1">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row>
    <row r="364" spans="1:39" ht="12" customHeight="1">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row>
    <row r="365" spans="1:39" ht="12" customHeight="1">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row>
    <row r="366" spans="1:39" ht="12" customHeight="1">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row>
    <row r="367" spans="1:39" ht="12" customHeight="1">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row>
    <row r="368" spans="1:39" ht="12" customHeight="1">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row>
    <row r="369" spans="1:39" ht="12" customHeight="1">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row>
    <row r="370" spans="1:39" ht="12" customHeight="1">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row>
    <row r="371" spans="1:39" ht="12" customHeight="1">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row>
    <row r="372" spans="1:39" ht="12" customHeight="1">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row>
    <row r="373" spans="1:39" ht="12" customHeight="1">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row>
    <row r="374" spans="1:39" ht="12" customHeight="1">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row>
    <row r="375" spans="1:39" ht="12" customHeight="1">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row>
    <row r="376" spans="1:39" ht="12" customHeight="1">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row>
    <row r="377" spans="1:39" ht="12" customHeight="1">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row>
    <row r="378" spans="1:39" ht="12" customHeight="1">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row>
    <row r="379" spans="1:39" ht="12" customHeight="1">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row>
    <row r="380" spans="1:39" ht="12" customHeight="1">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row>
    <row r="381" spans="1:39" ht="12" customHeight="1">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row>
    <row r="382" spans="1:39" ht="12" customHeight="1">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row>
    <row r="383" spans="1:39" ht="12" customHeight="1">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row>
    <row r="384" spans="1:39" ht="12" customHeight="1">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row>
    <row r="385" spans="1:39" ht="12" customHeight="1">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row>
    <row r="386" spans="1:39" ht="12" customHeight="1">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row>
    <row r="387" spans="1:39" ht="12" customHeight="1">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row>
    <row r="388" spans="1:39" ht="12" customHeight="1">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row>
    <row r="389" spans="1:39" ht="12" customHeight="1">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row>
    <row r="390" spans="1:39" ht="12" customHeight="1">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row>
    <row r="391" spans="1:39" ht="12" customHeight="1">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row>
    <row r="392" spans="1:39" ht="12" customHeight="1">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row>
    <row r="393" spans="1:39" ht="12" customHeight="1">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row>
    <row r="394" spans="1:39" ht="12" customHeight="1">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row>
    <row r="395" spans="1:39" ht="12" customHeight="1">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row>
    <row r="396" spans="1:39" ht="12" customHeight="1">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row>
    <row r="397" spans="1:39" ht="12" customHeight="1">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row>
    <row r="398" spans="1:39" ht="12" customHeight="1">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row>
    <row r="399" spans="1:39" ht="12" customHeight="1">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row>
    <row r="400" spans="1:39" ht="12" customHeight="1">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row>
    <row r="401" spans="1:39" ht="12" customHeight="1">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row>
    <row r="402" spans="1:39" ht="12" customHeight="1">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row>
    <row r="403" spans="1:39" ht="12" customHeight="1">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row>
    <row r="404" spans="1:39" ht="12" customHeight="1">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row>
    <row r="405" spans="1:39" ht="12" customHeight="1">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row>
    <row r="406" spans="1:39" ht="12" customHeight="1">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row>
    <row r="407" spans="1:39" ht="12" customHeight="1">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row>
    <row r="408" spans="1:39" ht="12" customHeight="1">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row>
    <row r="409" spans="1:39" ht="12" customHeight="1">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row>
    <row r="410" spans="1:39" ht="12" customHeight="1">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row>
    <row r="411" spans="1:39" ht="12" customHeight="1">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row>
    <row r="412" spans="1:39" ht="12" customHeight="1">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row>
    <row r="413" spans="1:39" ht="12" customHeight="1">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row>
    <row r="414" spans="1:39" ht="12" customHeight="1">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row>
    <row r="415" spans="1:39" ht="12" customHeight="1">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row>
    <row r="416" spans="1:39" ht="12" customHeight="1">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row>
    <row r="417" spans="1:39" ht="12" customHeight="1">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row>
    <row r="418" spans="1:39" ht="12" customHeight="1">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row>
    <row r="419" spans="1:39" ht="12" customHeight="1">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row>
    <row r="420" spans="1:39" ht="12" customHeight="1">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row>
    <row r="421" spans="1:39" ht="12" customHeight="1">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row>
    <row r="422" spans="1:39" ht="12" customHeight="1">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row>
    <row r="423" spans="1:39" ht="12" customHeight="1">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row>
    <row r="424" spans="1:39" ht="12" customHeight="1">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row>
    <row r="425" spans="1:39" ht="12" customHeight="1">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row>
    <row r="426" spans="1:39" ht="12" customHeight="1">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row>
    <row r="427" spans="1:39" ht="12" customHeight="1">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row>
    <row r="428" spans="1:39" ht="12" customHeight="1">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row>
    <row r="429" spans="1:39" ht="12" customHeight="1">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row>
    <row r="430" spans="1:39" ht="12" customHeight="1">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row>
    <row r="431" spans="1:39" ht="12" customHeight="1">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row>
    <row r="432" spans="1:39" ht="12" customHeight="1">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row>
    <row r="433" spans="1:39" ht="12" customHeight="1">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row>
    <row r="434" spans="1:39" ht="12" customHeight="1">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row>
    <row r="435" spans="1:39" ht="12" customHeight="1">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row>
    <row r="436" spans="1:39" ht="12" customHeight="1">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row>
    <row r="437" spans="1:39" ht="12" customHeight="1">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row>
    <row r="438" spans="1:39" ht="12" customHeight="1">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row>
    <row r="439" spans="1:39" ht="12" customHeight="1">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row>
    <row r="440" spans="1:39" ht="12" customHeight="1">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row>
    <row r="441" spans="1:39" ht="12" customHeight="1">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row>
    <row r="442" spans="1:39" ht="12" customHeight="1">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row>
    <row r="443" spans="1:39" ht="12" customHeight="1">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row>
    <row r="444" spans="1:39" ht="12" customHeight="1">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row>
    <row r="445" spans="1:39" ht="12" customHeight="1">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row>
    <row r="446" spans="1:39" ht="12" customHeight="1">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row>
    <row r="447" spans="1:39" ht="12" customHeight="1">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row>
    <row r="448" spans="1:39" ht="12" customHeight="1">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row>
    <row r="449" spans="1:39" ht="12" customHeight="1">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row>
    <row r="450" spans="1:39" ht="12" customHeight="1">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row>
    <row r="451" spans="1:39" ht="12" customHeight="1">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row>
    <row r="452" spans="1:39" ht="12" customHeight="1">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row>
    <row r="453" spans="1:39" ht="12" customHeight="1">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row>
    <row r="454" spans="1:39" ht="12" customHeight="1">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row>
    <row r="455" spans="1:39" ht="12" customHeight="1">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row>
    <row r="456" spans="1:39" ht="12" customHeight="1">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row>
    <row r="457" spans="1:39" ht="12" customHeight="1">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row>
    <row r="458" spans="1:39" ht="12" customHeight="1">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row>
    <row r="459" spans="1:39" ht="12" customHeight="1">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row>
    <row r="460" spans="1:39" ht="12" customHeight="1">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row>
    <row r="461" spans="1:39" ht="12" customHeight="1">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row>
    <row r="462" spans="1:39" ht="12" customHeight="1">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row>
    <row r="463" spans="1:39" ht="12" customHeight="1">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row>
    <row r="464" spans="1:39" ht="12" customHeight="1">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row>
    <row r="465" spans="1:39" ht="12" customHeight="1">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row>
    <row r="466" spans="1:39" ht="12" customHeight="1">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row>
    <row r="467" spans="1:39" ht="12" customHeight="1">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row>
    <row r="468" spans="1:39" ht="12" customHeight="1">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row>
    <row r="469" spans="1:39" ht="12" customHeight="1">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row>
    <row r="470" spans="1:39" ht="12" customHeight="1">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row>
    <row r="471" spans="1:39" ht="12" customHeight="1">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row>
    <row r="472" spans="1:39" ht="12" customHeight="1">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row>
    <row r="473" spans="1:39" ht="12" customHeight="1">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row>
    <row r="474" spans="1:39" ht="12" customHeight="1">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row>
    <row r="475" spans="1:39" ht="12" customHeight="1">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row>
    <row r="476" spans="1:39" ht="12" customHeight="1">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row>
    <row r="477" spans="1:39" ht="12" customHeight="1">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row>
    <row r="478" spans="1:39" ht="12" customHeight="1">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row>
    <row r="479" spans="1:39" ht="12" customHeight="1">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row>
    <row r="480" spans="1:39" ht="12" customHeight="1">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row>
    <row r="481" spans="1:39" ht="12" customHeight="1">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row>
    <row r="482" spans="1:39" ht="12" customHeight="1">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row>
    <row r="483" spans="1:39" ht="12" customHeight="1">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row>
    <row r="484" spans="1:39" ht="12" customHeight="1">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row>
    <row r="485" spans="1:39" ht="12" customHeight="1">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row>
    <row r="486" spans="1:39" ht="12" customHeight="1">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row>
    <row r="487" spans="1:39" ht="12" customHeight="1">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row>
    <row r="488" spans="1:39" ht="12" customHeight="1">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row>
    <row r="489" spans="1:39" ht="12" customHeight="1">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row>
    <row r="490" spans="1:39" ht="12" customHeight="1">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row>
    <row r="491" spans="1:39" ht="12" customHeight="1">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row>
    <row r="492" spans="1:39" ht="12" customHeight="1">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row>
    <row r="493" spans="1:39" ht="12" customHeight="1">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row>
    <row r="494" spans="1:39" ht="12" customHeight="1">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row>
    <row r="495" spans="1:39" ht="12" customHeight="1">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row>
    <row r="496" spans="1:39" ht="12" customHeight="1">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row>
    <row r="497" spans="1:39" ht="12" customHeight="1">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row>
    <row r="498" spans="1:39" ht="12" customHeight="1">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row>
    <row r="499" spans="1:39" ht="12" customHeight="1">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row>
    <row r="500" spans="1:39" ht="12" customHeight="1">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row>
    <row r="501" spans="1:39" ht="12" customHeight="1">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row>
    <row r="502" spans="1:39" ht="12" customHeight="1">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row>
    <row r="503" spans="1:39" ht="12" customHeight="1">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row>
    <row r="504" spans="1:39" ht="12" customHeight="1">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row>
    <row r="505" spans="1:39" ht="12" customHeight="1">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row>
    <row r="506" spans="1:39" ht="12" customHeight="1">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row>
    <row r="507" spans="1:39" ht="12" customHeight="1">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row>
    <row r="508" spans="1:39" ht="12" customHeight="1">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row>
    <row r="509" spans="1:39" ht="12" customHeight="1">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row>
    <row r="510" spans="1:39" ht="12" customHeight="1">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row>
    <row r="511" spans="1:39" ht="12" customHeight="1">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row>
    <row r="512" spans="1:39" ht="12" customHeight="1">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row>
    <row r="513" spans="1:39" ht="12" customHeight="1">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row>
    <row r="514" spans="1:39" ht="12" customHeight="1">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row>
    <row r="515" spans="1:39" ht="12" customHeight="1">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row>
    <row r="516" spans="1:39" ht="12" customHeight="1">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row>
    <row r="517" spans="1:39" ht="12" customHeight="1">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row>
    <row r="518" spans="1:39" ht="12" customHeight="1">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row>
    <row r="519" spans="1:39" ht="12" customHeight="1">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row>
    <row r="520" spans="1:39" ht="12" customHeight="1">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row>
    <row r="521" spans="1:39" ht="12" customHeight="1">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row>
    <row r="522" spans="1:39" ht="12" customHeight="1">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row>
    <row r="523" spans="1:39" ht="12" customHeight="1">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row>
    <row r="524" spans="1:39" ht="12" customHeight="1">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row>
    <row r="525" spans="1:39" ht="12" customHeight="1">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row>
    <row r="526" spans="1:39" ht="12" customHeight="1">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row>
    <row r="527" spans="1:39" ht="12" customHeight="1">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row>
    <row r="528" spans="1:39" ht="12" customHeight="1">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row>
    <row r="529" spans="1:39" ht="12" customHeight="1">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row>
    <row r="530" spans="1:39" ht="12" customHeight="1">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row>
    <row r="531" spans="1:39" ht="12" customHeight="1">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row>
    <row r="532" spans="1:39" ht="12" customHeight="1">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row>
    <row r="533" spans="1:39" ht="12" customHeight="1">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row>
    <row r="534" spans="1:39" ht="12" customHeight="1">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row>
    <row r="535" spans="1:39" ht="12" customHeight="1">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row>
    <row r="536" spans="1:39" ht="12" customHeight="1">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row>
    <row r="537" spans="1:39" ht="12" customHeight="1">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row>
    <row r="538" spans="1:39" ht="12" customHeight="1">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row>
    <row r="539" spans="1:39" ht="12" customHeight="1">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row>
    <row r="540" spans="1:39" ht="12" customHeight="1">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row>
    <row r="541" spans="1:39" ht="12" customHeight="1">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row>
    <row r="542" spans="1:39" ht="12" customHeight="1">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row>
    <row r="543" spans="1:39" ht="12" customHeight="1">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row>
    <row r="544" spans="1:39" ht="12" customHeight="1">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row>
    <row r="545" spans="1:39" ht="12" customHeight="1">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row>
    <row r="546" spans="1:39" ht="12" customHeight="1">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row>
    <row r="547" spans="1:39" ht="12" customHeight="1">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row>
    <row r="548" spans="1:39" ht="12" customHeight="1">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row>
    <row r="549" spans="1:39" ht="12" customHeight="1">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row>
    <row r="550" spans="1:39" ht="12" customHeight="1">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row>
    <row r="551" spans="1:39" ht="12" customHeight="1">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row>
    <row r="552" spans="1:39" ht="12" customHeight="1">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row>
    <row r="553" spans="1:39" ht="12" customHeight="1">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row>
    <row r="554" spans="1:39" ht="12" customHeight="1">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row>
    <row r="555" spans="1:39" ht="12" customHeight="1">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row>
    <row r="556" spans="1:39" ht="12" customHeight="1">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row>
    <row r="557" spans="1:39" ht="12" customHeight="1">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row>
    <row r="558" spans="1:39" ht="12" customHeight="1">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row>
    <row r="559" spans="1:39" ht="12" customHeight="1">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row>
    <row r="560" spans="1:39" ht="12" customHeight="1">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row>
    <row r="561" spans="1:39" ht="12" customHeight="1">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row>
    <row r="562" spans="1:39" ht="12" customHeight="1">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row>
    <row r="563" spans="1:39" ht="12" customHeight="1">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row>
    <row r="564" spans="1:39" ht="12" customHeight="1">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row>
    <row r="565" spans="1:39" ht="12" customHeight="1">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row>
    <row r="566" spans="1:39" ht="12" customHeight="1">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row>
    <row r="567" spans="1:39" ht="12" customHeight="1">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row>
    <row r="568" spans="1:39" ht="12" customHeight="1">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row>
    <row r="569" spans="1:39" ht="12" customHeight="1">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row>
    <row r="570" spans="1:39" ht="12" customHeight="1">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row>
    <row r="571" spans="1:39" ht="12" customHeight="1">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row>
    <row r="572" spans="1:39" ht="12" customHeight="1">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row>
    <row r="573" spans="1:39" ht="12" customHeight="1">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row>
    <row r="574" spans="1:39" ht="12" customHeight="1">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row>
    <row r="575" spans="1:39" ht="12" customHeight="1">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row>
    <row r="576" spans="1:39" ht="12" customHeight="1">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row>
    <row r="577" spans="1:39" ht="12" customHeight="1">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row>
    <row r="578" spans="1:39" ht="12" customHeight="1">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row>
    <row r="579" spans="1:39" ht="12" customHeight="1">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row>
    <row r="580" spans="1:39" ht="12" customHeight="1">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row>
    <row r="581" spans="1:39" ht="12" customHeight="1">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row>
    <row r="582" spans="1:39" ht="12" customHeight="1">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row>
    <row r="583" spans="1:39" ht="12" customHeight="1">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row>
    <row r="584" spans="1:39" ht="12" customHeight="1">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row>
    <row r="585" spans="1:39" ht="12" customHeight="1">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row>
    <row r="586" spans="1:39" ht="12" customHeight="1">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row>
    <row r="587" spans="1:39" ht="12" customHeight="1">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row>
    <row r="588" spans="1:39" ht="12" customHeight="1">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row>
    <row r="589" spans="1:39" ht="12" customHeight="1">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row>
    <row r="590" spans="1:39" ht="12" customHeight="1">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row>
    <row r="591" spans="1:39" ht="12" customHeight="1">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row>
    <row r="592" spans="1:39" ht="12" customHeight="1">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row>
    <row r="593" spans="1:39" ht="12" customHeight="1">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row>
    <row r="594" spans="1:39" ht="12" customHeight="1">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row>
    <row r="595" spans="1:39" ht="12" customHeight="1">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row>
    <row r="596" spans="1:39" ht="12" customHeight="1">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row>
    <row r="597" spans="1:39" ht="12" customHeight="1">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row>
    <row r="598" spans="1:39" ht="12" customHeight="1">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row>
    <row r="599" spans="1:39" ht="12" customHeight="1">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row>
    <row r="600" spans="1:39" ht="12" customHeight="1">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row>
    <row r="601" spans="1:39" ht="12" customHeight="1">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row>
    <row r="602" spans="1:39" ht="12" customHeight="1">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row>
    <row r="603" spans="1:39" ht="12" customHeight="1">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row>
    <row r="604" spans="1:39" ht="12" customHeight="1">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row>
    <row r="605" spans="1:39" ht="12" customHeight="1">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row>
    <row r="606" spans="1:39" ht="12" customHeight="1">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row>
    <row r="607" spans="1:39" ht="12" customHeight="1">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row>
    <row r="608" spans="1:39" ht="12" customHeight="1">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row>
    <row r="609" spans="1:39" ht="12" customHeight="1">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row>
    <row r="610" spans="1:39" ht="12" customHeight="1">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row>
    <row r="611" spans="1:39" ht="12" customHeight="1">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row>
    <row r="612" spans="1:39" ht="12" customHeight="1">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row>
    <row r="613" spans="1:39" ht="12" customHeight="1">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row>
    <row r="614" spans="1:39" ht="12" customHeight="1">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row>
    <row r="615" spans="1:39" ht="12" customHeight="1">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row>
    <row r="616" spans="1:39" ht="12" customHeight="1">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row>
    <row r="617" spans="1:39" ht="12" customHeight="1">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row>
    <row r="618" spans="1:39" ht="12" customHeight="1">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row>
    <row r="619" spans="1:39" ht="12" customHeight="1">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row>
    <row r="620" spans="1:39" ht="12" customHeight="1">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row>
    <row r="621" spans="1:39" ht="12" customHeight="1">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row>
    <row r="622" spans="1:39" ht="12" customHeight="1">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row>
    <row r="623" spans="1:39" ht="12" customHeight="1">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row>
    <row r="624" spans="1:39" ht="12" customHeight="1">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row>
    <row r="625" spans="1:39" ht="12" customHeight="1">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row>
    <row r="626" spans="1:39" ht="12" customHeight="1">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row>
    <row r="627" spans="1:39" ht="12" customHeight="1">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row>
    <row r="628" spans="1:39" ht="12" customHeight="1">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row>
    <row r="629" spans="1:39" ht="12" customHeight="1">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row>
    <row r="630" spans="1:39" ht="12" customHeight="1">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row>
    <row r="631" spans="1:39" ht="12" customHeight="1">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row>
    <row r="632" spans="1:39" ht="12" customHeight="1">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row>
    <row r="633" spans="1:39" ht="12" customHeight="1">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row>
    <row r="634" spans="1:39" ht="12" customHeight="1">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row>
    <row r="635" spans="1:39" ht="12" customHeight="1">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row>
    <row r="636" spans="1:39" ht="12" customHeight="1">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row>
    <row r="637" spans="1:39" ht="12" customHeight="1">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row>
    <row r="638" spans="1:39" ht="12" customHeight="1">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row>
    <row r="639" spans="1:39" ht="12" customHeight="1">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row>
    <row r="640" spans="1:39" ht="12" customHeight="1">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row>
    <row r="641" spans="1:39" ht="12" customHeight="1">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row>
    <row r="642" spans="1:39" ht="12" customHeight="1">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row>
    <row r="643" spans="1:39" ht="12" customHeight="1">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row>
    <row r="644" spans="1:39" ht="12" customHeight="1">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row>
    <row r="645" spans="1:39" ht="12" customHeight="1">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row>
    <row r="646" spans="1:39" ht="12" customHeight="1">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row>
    <row r="647" spans="1:39" ht="12" customHeight="1">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row>
    <row r="648" spans="1:39" ht="12" customHeight="1">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row>
    <row r="649" spans="1:39" ht="12" customHeight="1">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row>
    <row r="650" spans="1:39" ht="12" customHeight="1">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row>
    <row r="651" spans="1:39" ht="12" customHeight="1">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row>
    <row r="652" spans="1:39" ht="12" customHeight="1">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row>
    <row r="653" spans="1:39" ht="12" customHeight="1">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row>
    <row r="654" spans="1:39" ht="12" customHeight="1">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row>
    <row r="655" spans="1:39" ht="12" customHeight="1">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row>
    <row r="656" spans="1:39" ht="12" customHeight="1">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row>
    <row r="657" spans="1:39" ht="12" customHeight="1">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row>
    <row r="658" spans="1:39" ht="12" customHeight="1">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row>
    <row r="659" spans="1:39" ht="12" customHeight="1">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row>
    <row r="660" spans="1:39" ht="12" customHeight="1">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row>
    <row r="661" spans="1:39" ht="12" customHeight="1">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row>
    <row r="662" spans="1:39" ht="12" customHeight="1">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row>
    <row r="663" spans="1:39" ht="12" customHeight="1">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row>
    <row r="664" spans="1:39" ht="12" customHeight="1">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row>
    <row r="665" spans="1:39" ht="12" customHeight="1">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row>
    <row r="666" spans="1:39" ht="12" customHeight="1">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row>
    <row r="667" spans="1:39" ht="12" customHeight="1">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row>
    <row r="668" spans="1:39" ht="12" customHeight="1">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row>
    <row r="669" spans="1:39" ht="12" customHeight="1">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row>
    <row r="670" spans="1:39" ht="12" customHeight="1">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row>
    <row r="671" spans="1:39" ht="12" customHeight="1">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row>
    <row r="672" spans="1:39" ht="12" customHeight="1">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row>
    <row r="673" spans="1:39" ht="12" customHeight="1">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row>
    <row r="674" spans="1:39" ht="12" customHeight="1">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row>
    <row r="675" spans="1:39" ht="12" customHeight="1">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row>
    <row r="676" spans="1:39" ht="12" customHeight="1">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row>
    <row r="677" spans="1:39" ht="12" customHeight="1">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row>
    <row r="678" spans="1:39" ht="12" customHeight="1">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row>
    <row r="679" spans="1:39" ht="12" customHeight="1">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row>
    <row r="680" spans="1:39" ht="12" customHeight="1">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row>
    <row r="681" spans="1:39" ht="12" customHeight="1">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row>
    <row r="682" spans="1:39" ht="12" customHeight="1">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row>
    <row r="683" spans="1:39" ht="12" customHeight="1">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row>
    <row r="684" spans="1:39" ht="12" customHeight="1">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row>
    <row r="685" spans="1:39" ht="12" customHeight="1">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row>
    <row r="686" spans="1:39" ht="12" customHeight="1">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row>
    <row r="687" spans="1:39" ht="12" customHeight="1">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row>
    <row r="688" spans="1:39" ht="12" customHeight="1">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row>
    <row r="689" spans="1:39" ht="12" customHeight="1">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row>
    <row r="690" spans="1:39" ht="12" customHeight="1">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row>
    <row r="691" spans="1:39" ht="12" customHeight="1">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row>
    <row r="692" spans="1:39" ht="12" customHeight="1">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row>
    <row r="693" spans="1:39" ht="12" customHeight="1">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row>
    <row r="694" spans="1:39" ht="12" customHeight="1">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row>
    <row r="695" spans="1:39" ht="12" customHeight="1">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row>
    <row r="696" spans="1:39" ht="12" customHeight="1">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row>
    <row r="697" spans="1:39" ht="12" customHeight="1">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row>
    <row r="698" spans="1:39" ht="12" customHeight="1">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row>
    <row r="699" spans="1:39" ht="12" customHeight="1">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row>
    <row r="700" spans="1:39" ht="12" customHeight="1">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row>
    <row r="701" spans="1:39" ht="12" customHeight="1">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row>
    <row r="702" spans="1:39" ht="12" customHeight="1">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row>
    <row r="703" spans="1:39" ht="12" customHeight="1">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row>
    <row r="704" spans="1:39" ht="12" customHeight="1">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row>
    <row r="705" spans="1:39" ht="12" customHeight="1">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row>
    <row r="706" spans="1:39" ht="12" customHeight="1">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row>
    <row r="707" spans="1:39" ht="12" customHeight="1">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row>
    <row r="708" spans="1:39" ht="12" customHeight="1">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row>
    <row r="709" spans="1:39" ht="12" customHeight="1">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row>
    <row r="710" spans="1:39" ht="12" customHeight="1">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row>
    <row r="711" spans="1:39" ht="12" customHeight="1">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row>
    <row r="712" spans="1:39" ht="12" customHeight="1">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row>
    <row r="713" spans="1:39" ht="12" customHeight="1">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row>
    <row r="714" spans="1:39" ht="12" customHeight="1">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row>
    <row r="715" spans="1:39" ht="12" customHeight="1">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row>
    <row r="716" spans="1:39" ht="12" customHeight="1">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row>
    <row r="717" spans="1:39" ht="12" customHeight="1">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row>
    <row r="718" spans="1:39" ht="12" customHeight="1">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row>
    <row r="719" spans="1:39" ht="12" customHeight="1">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row>
    <row r="720" spans="1:39" ht="12" customHeight="1">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row>
    <row r="721" spans="1:39" ht="12" customHeight="1">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row>
    <row r="722" spans="1:39" ht="12" customHeight="1">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row>
    <row r="723" spans="1:39" ht="12" customHeight="1">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row>
    <row r="724" spans="1:39" ht="12" customHeight="1">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row>
    <row r="725" spans="1:39" ht="12" customHeight="1">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row>
    <row r="726" spans="1:39" ht="12" customHeight="1">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row>
    <row r="727" spans="1:39" ht="12" customHeight="1">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row>
    <row r="728" spans="1:39" ht="12" customHeight="1">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row>
    <row r="729" spans="1:39" ht="12" customHeight="1">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row>
    <row r="730" spans="1:39" ht="12" customHeight="1">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row>
    <row r="731" spans="1:39" ht="12" customHeight="1">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row>
    <row r="732" spans="1:39" ht="12" customHeight="1">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row>
    <row r="733" spans="1:39" ht="12" customHeight="1">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row>
    <row r="734" spans="1:39" ht="12" customHeight="1">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row>
    <row r="735" spans="1:39" ht="12" customHeight="1">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row>
    <row r="736" spans="1:39" ht="12" customHeight="1">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row>
    <row r="737" spans="1:39" ht="12" customHeight="1">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row>
    <row r="738" spans="1:39" ht="12" customHeight="1">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row>
    <row r="739" spans="1:39" ht="12" customHeight="1">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row>
    <row r="740" spans="1:39" ht="12" customHeight="1">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row>
    <row r="741" spans="1:39" ht="12" customHeight="1">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row>
    <row r="742" spans="1:39" ht="12" customHeight="1">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row>
    <row r="743" spans="1:39" ht="12" customHeight="1">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row>
    <row r="744" spans="1:39" ht="12" customHeight="1">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row>
    <row r="745" spans="1:39" ht="12" customHeight="1">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row>
    <row r="746" spans="1:39" ht="12" customHeight="1">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row>
    <row r="747" spans="1:39" ht="12" customHeight="1">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row>
    <row r="748" spans="1:39" ht="12" customHeight="1">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row>
    <row r="749" spans="1:39" ht="12" customHeight="1">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row>
    <row r="750" spans="1:39" ht="12" customHeight="1">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row>
    <row r="751" spans="1:39" ht="12" customHeight="1">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row>
    <row r="752" spans="1:39" ht="12" customHeight="1">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row>
    <row r="753" spans="1:39" ht="12" customHeight="1">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row>
    <row r="754" spans="1:39" ht="12" customHeight="1">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row>
    <row r="755" spans="1:39" ht="12" customHeight="1">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row>
    <row r="756" spans="1:39" ht="12" customHeight="1">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row>
    <row r="757" spans="1:39" ht="12" customHeight="1">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row>
    <row r="758" spans="1:39" ht="12" customHeight="1">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row>
    <row r="759" spans="1:39" ht="12" customHeight="1">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row>
    <row r="760" spans="1:39" ht="12" customHeight="1">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row>
    <row r="761" spans="1:39" ht="12" customHeight="1">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row>
    <row r="762" spans="1:39" ht="12" customHeight="1">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row>
    <row r="763" spans="1:39" ht="12" customHeight="1">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row>
    <row r="764" spans="1:39" ht="12" customHeight="1">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row>
    <row r="765" spans="1:39" ht="12" customHeight="1">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row>
    <row r="766" spans="1:39" ht="12" customHeight="1">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row>
    <row r="767" spans="1:39" ht="12" customHeight="1">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row>
    <row r="768" spans="1:39" ht="12" customHeight="1">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row>
    <row r="769" spans="1:39" ht="12" customHeight="1">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row>
    <row r="770" spans="1:39" ht="12" customHeight="1">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row>
    <row r="771" spans="1:39" ht="12" customHeight="1">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row>
    <row r="772" spans="1:39" ht="12" customHeight="1">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row>
    <row r="773" spans="1:39" ht="12" customHeight="1">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row>
    <row r="774" spans="1:39" ht="12" customHeight="1">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row>
    <row r="775" spans="1:39" ht="12" customHeight="1">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row>
    <row r="776" spans="1:39" ht="12" customHeight="1">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row>
    <row r="777" spans="1:39" ht="12" customHeight="1">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row>
    <row r="778" spans="1:39" ht="12" customHeight="1">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row>
    <row r="779" spans="1:39" ht="12" customHeight="1">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row>
    <row r="780" spans="1:39" ht="12" customHeight="1">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row>
    <row r="781" spans="1:39" ht="12" customHeight="1">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row>
    <row r="782" spans="1:39" ht="12" customHeight="1">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row>
    <row r="783" spans="1:39" ht="12" customHeight="1">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row>
    <row r="784" spans="1:39" ht="12" customHeight="1">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row>
    <row r="785" spans="1:39" ht="12" customHeight="1">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row>
    <row r="786" spans="1:39" ht="12" customHeight="1">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row>
    <row r="787" spans="1:39" ht="12" customHeight="1">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row>
    <row r="788" spans="1:39" ht="12" customHeight="1">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row>
    <row r="789" spans="1:39" ht="12" customHeight="1">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row>
    <row r="790" spans="1:39" ht="12" customHeight="1">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row>
    <row r="791" spans="1:39" ht="12" customHeight="1">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row>
    <row r="792" spans="1:39" ht="12" customHeight="1">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row>
    <row r="793" spans="1:39" ht="12" customHeight="1">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row>
    <row r="794" spans="1:39" ht="12" customHeight="1">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row>
    <row r="795" spans="1:39" ht="12" customHeight="1">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row>
    <row r="796" spans="1:39" ht="12" customHeight="1">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row>
    <row r="797" spans="1:39" ht="12" customHeight="1">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row>
    <row r="798" spans="1:39" ht="12" customHeight="1">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row>
    <row r="799" spans="1:39" ht="12" customHeight="1">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row>
    <row r="800" spans="1:39" ht="12" customHeight="1">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row>
    <row r="801" spans="1:39" ht="12" customHeight="1">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row>
    <row r="802" spans="1:39" ht="12" customHeight="1">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row>
    <row r="803" spans="1:39" ht="12" customHeight="1">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row>
    <row r="804" spans="1:39" ht="12" customHeight="1">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row>
    <row r="805" spans="1:39" ht="12" customHeight="1">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row>
    <row r="806" spans="1:39" ht="12" customHeight="1">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row>
    <row r="807" spans="1:39" ht="12" customHeight="1">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row>
    <row r="808" spans="1:39" ht="12" customHeight="1">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row>
    <row r="809" spans="1:39" ht="12" customHeight="1">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row>
    <row r="810" spans="1:39" ht="12" customHeight="1">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row>
    <row r="811" spans="1:39" ht="12" customHeight="1">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row>
    <row r="812" spans="1:39" ht="12" customHeight="1">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row>
    <row r="813" spans="1:39" ht="12" customHeight="1">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row>
    <row r="814" spans="1:39" ht="12" customHeight="1">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row>
    <row r="815" spans="1:39" ht="12" customHeight="1">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row>
    <row r="816" spans="1:39" ht="12" customHeight="1">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row>
    <row r="817" spans="1:39" ht="12" customHeight="1">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row>
    <row r="818" spans="1:39" ht="12" customHeight="1">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row>
    <row r="819" spans="1:39" ht="12" customHeight="1">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row>
    <row r="820" spans="1:39" ht="12" customHeight="1">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row>
    <row r="821" spans="1:39" ht="12" customHeight="1">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row>
    <row r="822" spans="1:39" ht="12" customHeight="1">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row>
    <row r="823" spans="1:39" ht="12" customHeight="1">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row>
    <row r="824" spans="1:39" ht="12" customHeight="1">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row>
    <row r="825" spans="1:39" ht="12" customHeight="1">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row>
    <row r="826" spans="1:39" ht="12" customHeight="1">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row>
    <row r="827" spans="1:39" ht="12" customHeight="1">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row>
    <row r="828" spans="1:39" ht="12" customHeight="1">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row>
    <row r="829" spans="1:39" ht="12" customHeight="1">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row>
    <row r="830" spans="1:39" ht="12" customHeight="1">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row>
    <row r="831" spans="1:39" ht="12" customHeight="1">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row>
    <row r="832" spans="1:39" ht="12" customHeight="1">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row>
    <row r="833" spans="1:39" ht="12" customHeight="1">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row>
    <row r="834" spans="1:39" ht="12" customHeight="1">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row>
    <row r="835" spans="1:39" ht="12" customHeight="1">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row>
    <row r="836" spans="1:39" ht="12" customHeight="1">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row>
    <row r="837" spans="1:39" ht="12" customHeight="1">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row>
    <row r="838" spans="1:39" ht="12" customHeight="1">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row>
    <row r="839" spans="1:39" ht="12" customHeight="1">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row>
    <row r="840" spans="1:39" ht="12" customHeight="1">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row>
    <row r="841" spans="1:39" ht="12" customHeight="1">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row>
    <row r="842" spans="1:39" ht="12" customHeight="1">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row>
    <row r="843" spans="1:39" ht="12" customHeight="1">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row>
    <row r="844" spans="1:39" ht="12" customHeight="1">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row>
    <row r="845" spans="1:39" ht="12" customHeight="1">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row>
    <row r="846" spans="1:39" ht="12" customHeight="1">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row>
    <row r="847" spans="1:39" ht="12" customHeight="1">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row>
    <row r="848" spans="1:39" ht="12" customHeight="1">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row>
    <row r="849" spans="1:39" ht="12" customHeight="1">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row>
    <row r="850" spans="1:39" ht="12" customHeight="1">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row>
    <row r="851" spans="1:39" ht="12" customHeight="1">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row>
    <row r="852" spans="1:39" ht="12" customHeight="1">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row>
    <row r="853" spans="1:39" ht="12" customHeight="1">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row>
    <row r="854" spans="1:39" ht="12" customHeight="1">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row>
    <row r="855" spans="1:39" ht="12" customHeight="1">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row>
    <row r="856" spans="1:39" ht="12" customHeight="1">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row>
    <row r="857" spans="1:39" ht="12" customHeight="1">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row>
    <row r="858" spans="1:39" ht="12" customHeight="1">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row>
    <row r="859" spans="1:39" ht="12" customHeight="1">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row>
    <row r="860" spans="1:39" ht="12" customHeight="1">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row>
    <row r="861" spans="1:39" ht="12" customHeight="1">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row>
    <row r="862" spans="1:39" ht="12" customHeight="1">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row>
    <row r="863" spans="1:39" ht="12" customHeight="1">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row>
    <row r="864" spans="1:39" ht="12" customHeight="1">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row>
    <row r="865" spans="1:39" ht="12" customHeight="1">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row>
    <row r="866" spans="1:39" ht="12" customHeight="1">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row>
    <row r="867" spans="1:39" ht="12" customHeight="1">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row>
    <row r="868" spans="1:39" ht="12" customHeight="1">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row>
    <row r="869" spans="1:39" ht="12" customHeight="1">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row>
    <row r="870" spans="1:39" ht="12" customHeight="1">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row>
    <row r="871" spans="1:39" ht="12" customHeight="1">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row>
    <row r="872" spans="1:39" ht="12" customHeight="1">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row>
    <row r="873" spans="1:39" ht="12" customHeight="1">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row>
    <row r="874" spans="1:39" ht="12" customHeight="1">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row>
    <row r="875" spans="1:39" ht="12" customHeight="1">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row>
    <row r="876" spans="1:39" ht="12" customHeight="1">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row>
    <row r="877" spans="1:39" ht="12" customHeight="1">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row>
    <row r="878" spans="1:39" ht="12" customHeight="1">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row>
    <row r="879" spans="1:39" ht="12" customHeight="1">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row>
    <row r="880" spans="1:39" ht="12" customHeight="1">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row>
    <row r="881" spans="1:39" ht="12" customHeight="1">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row>
    <row r="882" spans="1:39" ht="12" customHeight="1">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row>
    <row r="883" spans="1:39" ht="12" customHeight="1">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row>
    <row r="884" spans="1:39" ht="12" customHeight="1">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row>
    <row r="885" spans="1:39" ht="12" customHeight="1">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row>
    <row r="886" spans="1:39" ht="12" customHeight="1">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row>
    <row r="887" spans="1:39" ht="12" customHeight="1">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row>
    <row r="888" spans="1:39" ht="12" customHeight="1">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row>
    <row r="889" spans="1:39" ht="12" customHeight="1">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row>
    <row r="890" spans="1:39" ht="12" customHeight="1">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row>
    <row r="891" spans="1:39" ht="12" customHeight="1">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row>
    <row r="892" spans="1:39" ht="12" customHeight="1">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row>
    <row r="893" spans="1:39" ht="12" customHeight="1">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row>
    <row r="894" spans="1:39" ht="12" customHeight="1">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row>
    <row r="895" spans="1:39" ht="12" customHeight="1">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row>
    <row r="896" spans="1:39" ht="12" customHeight="1">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row>
    <row r="897" spans="1:39" ht="12" customHeight="1">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row>
    <row r="898" spans="1:39" ht="12" customHeight="1">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row>
    <row r="899" spans="1:39" ht="12" customHeight="1">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row>
    <row r="900" spans="1:39" ht="12" customHeight="1">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row>
    <row r="901" spans="1:39" ht="12" customHeight="1">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row>
    <row r="902" spans="1:39" ht="12" customHeight="1">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row>
    <row r="903" spans="1:39" ht="12" customHeight="1">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row>
    <row r="904" spans="1:39" ht="12" customHeight="1">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row>
    <row r="905" spans="1:39" ht="12" customHeight="1">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row>
    <row r="906" spans="1:39" ht="12" customHeight="1">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row>
    <row r="907" spans="1:39" ht="12" customHeight="1">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row>
    <row r="908" spans="1:39" ht="12" customHeight="1">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row>
    <row r="909" spans="1:39" ht="12" customHeight="1">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row>
    <row r="910" spans="1:39" ht="12" customHeight="1">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row>
    <row r="911" spans="1:39" ht="12" customHeight="1">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row>
    <row r="912" spans="1:39" ht="12" customHeight="1">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row>
    <row r="913" spans="1:39" ht="12" customHeight="1">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row>
    <row r="914" spans="1:39" ht="12" customHeight="1">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row>
    <row r="915" spans="1:39" ht="12" customHeight="1">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row>
    <row r="916" spans="1:39" ht="12" customHeight="1">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row>
    <row r="917" spans="1:39" ht="12" customHeight="1">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row>
    <row r="918" spans="1:39" ht="12" customHeight="1">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row>
    <row r="919" spans="1:39" ht="12" customHeight="1">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row>
    <row r="920" spans="1:39" ht="12" customHeight="1">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row>
    <row r="921" spans="1:39" ht="12" customHeight="1">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row>
    <row r="922" spans="1:39" ht="12" customHeight="1">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row>
    <row r="923" spans="1:39" ht="12" customHeight="1">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row>
    <row r="924" spans="1:39" ht="12" customHeight="1">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row>
    <row r="925" spans="1:39" ht="12" customHeight="1">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row>
    <row r="926" spans="1:39" ht="12" customHeight="1">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row>
    <row r="927" spans="1:39" ht="12" customHeight="1">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row>
    <row r="928" spans="1:39" ht="12" customHeight="1">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row>
    <row r="929" spans="1:39" ht="12" customHeight="1">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row>
    <row r="930" spans="1:39" ht="12" customHeight="1">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row>
    <row r="931" spans="1:39" ht="12" customHeight="1">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row>
    <row r="932" spans="1:39" ht="12" customHeight="1">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row>
    <row r="933" spans="1:39" ht="12" customHeight="1">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row>
    <row r="934" spans="1:39" ht="12" customHeight="1">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row>
    <row r="935" spans="1:39" ht="12" customHeight="1">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row>
    <row r="936" spans="1:39" ht="12" customHeight="1">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row>
    <row r="937" spans="1:39" ht="12" customHeight="1">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row>
    <row r="938" spans="1:39" ht="12" customHeight="1">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row>
    <row r="939" spans="1:39" ht="12" customHeight="1">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row>
    <row r="940" spans="1:39" ht="12" customHeight="1">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row>
    <row r="941" spans="1:39" ht="12" customHeight="1">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row>
    <row r="942" spans="1:39" ht="12" customHeight="1">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row>
    <row r="943" spans="1:39" ht="12" customHeight="1">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row>
    <row r="944" spans="1:39" ht="12" customHeight="1">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row>
    <row r="945" spans="1:39" ht="12" customHeight="1">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row>
    <row r="946" spans="1:39" ht="12" customHeight="1">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row>
    <row r="947" spans="1:39" ht="12" customHeight="1">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row>
    <row r="948" spans="1:39" ht="12" customHeight="1">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row>
    <row r="949" spans="1:39" ht="12" customHeight="1">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row>
    <row r="950" spans="1:39" ht="12" customHeight="1">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row>
    <row r="951" spans="1:39" ht="12" customHeight="1">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row>
    <row r="952" spans="1:39" ht="12" customHeight="1">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row>
    <row r="953" spans="1:39" ht="12" customHeight="1">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row>
    <row r="954" spans="1:39" ht="12" customHeight="1">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row>
    <row r="955" spans="1:39" ht="12" customHeight="1">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row>
    <row r="956" spans="1:39" ht="12" customHeight="1">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row>
    <row r="957" spans="1:39" ht="12" customHeight="1">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row>
    <row r="958" spans="1:39" ht="12" customHeight="1">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row>
    <row r="959" spans="1:39" ht="12" customHeight="1">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row>
    <row r="960" spans="1:39" ht="12" customHeight="1">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row>
    <row r="961" spans="1:39" ht="12" customHeight="1">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row>
    <row r="962" spans="1:39" ht="12" customHeight="1">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row>
    <row r="963" spans="1:39" ht="12" customHeight="1">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row>
    <row r="964" spans="1:39" ht="12" customHeight="1">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row>
    <row r="965" spans="1:39" ht="12" customHeight="1">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row>
    <row r="966" spans="1:39" ht="12" customHeight="1">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row>
    <row r="967" spans="1:39" ht="12" customHeight="1">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row>
    <row r="968" spans="1:39" ht="12" customHeight="1">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row>
    <row r="969" spans="1:39" ht="12" customHeight="1">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row>
    <row r="970" spans="1:39" ht="12" customHeight="1">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row>
    <row r="971" spans="1:39" ht="12" customHeight="1">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row>
    <row r="972" spans="1:39" ht="12" customHeight="1">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row>
    <row r="973" spans="1:39" ht="12" customHeight="1">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row>
    <row r="974" spans="1:39" ht="12" customHeight="1">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row>
    <row r="975" spans="1:39" ht="12" customHeight="1">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row>
    <row r="976" spans="1:39" ht="12" customHeight="1">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row>
    <row r="977" spans="1:39" ht="12" customHeight="1">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row>
    <row r="978" spans="1:39" ht="12" customHeight="1">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row>
    <row r="979" spans="1:39" ht="12" customHeight="1">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row>
    <row r="980" spans="1:39" ht="12" customHeight="1">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row>
    <row r="981" spans="1:39" ht="12" customHeight="1">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row>
    <row r="982" spans="1:39" ht="12" customHeight="1">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row>
    <row r="983" spans="1:39" ht="12" customHeight="1">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row>
    <row r="984" spans="1:39" ht="12" customHeight="1">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row>
    <row r="985" spans="1:39" ht="12" customHeight="1">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row>
    <row r="986" spans="1:39" ht="12" customHeight="1">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row>
    <row r="987" spans="1:39" ht="12" customHeight="1">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row>
    <row r="988" spans="1:39" ht="12" customHeight="1">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row>
    <row r="989" spans="1:39" ht="12" customHeight="1">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row>
    <row r="990" spans="1:39" ht="12" customHeight="1">
      <c r="A990" s="1"/>
      <c r="B990" s="2"/>
      <c r="C990" s="1"/>
      <c r="D990" s="1"/>
      <c r="E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row>
    <row r="991" spans="1:39" ht="12" customHeight="1">
      <c r="A991" s="1"/>
      <c r="B991" s="2"/>
      <c r="C991" s="1"/>
      <c r="D991" s="1"/>
      <c r="E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row>
    <row r="992" spans="1:39" ht="12" customHeight="1">
      <c r="A992" s="1"/>
      <c r="B992" s="2"/>
      <c r="C992" s="1"/>
      <c r="D992" s="1"/>
      <c r="E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row>
    <row r="993" spans="1:39" ht="12" customHeight="1">
      <c r="A993" s="1"/>
      <c r="B993" s="2"/>
      <c r="C993" s="1"/>
      <c r="D993" s="1"/>
      <c r="E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row>
    <row r="994" spans="1:39" ht="12" customHeight="1">
      <c r="A994" s="1"/>
      <c r="B994" s="2"/>
      <c r="C994" s="1"/>
      <c r="D994" s="1"/>
      <c r="E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row>
    <row r="995" spans="1:39" ht="12" customHeight="1">
      <c r="A995" s="1"/>
      <c r="B995" s="2"/>
      <c r="C995" s="1"/>
      <c r="D995" s="1"/>
      <c r="E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row>
    <row r="996" spans="1:39" ht="12" customHeight="1">
      <c r="A996" s="1"/>
      <c r="B996" s="2"/>
      <c r="C996" s="1"/>
      <c r="D996" s="1"/>
      <c r="E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row>
    <row r="997" spans="1:39" ht="12" customHeight="1">
      <c r="A997" s="1"/>
      <c r="B997" s="2"/>
      <c r="C997" s="1"/>
      <c r="D997" s="1"/>
      <c r="E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row>
  </sheetData>
  <mergeCells count="26">
    <mergeCell ref="G4:G12"/>
    <mergeCell ref="H4:H12"/>
    <mergeCell ref="I4:I12"/>
    <mergeCell ref="J4:J12"/>
    <mergeCell ref="K4:K12"/>
    <mergeCell ref="S4:S12"/>
    <mergeCell ref="O8:O12"/>
    <mergeCell ref="P8:P12"/>
    <mergeCell ref="Q8:Q12"/>
    <mergeCell ref="R8:R12"/>
    <mergeCell ref="B2:X2"/>
    <mergeCell ref="B4:B12"/>
    <mergeCell ref="C4:C12"/>
    <mergeCell ref="D4:D12"/>
    <mergeCell ref="E4:E12"/>
    <mergeCell ref="F4:F12"/>
    <mergeCell ref="T4:T12"/>
    <mergeCell ref="U4:U12"/>
    <mergeCell ref="V4:V12"/>
    <mergeCell ref="W4:X7"/>
    <mergeCell ref="W8:W12"/>
    <mergeCell ref="X8:X12"/>
    <mergeCell ref="L4:L12"/>
    <mergeCell ref="M4:M12"/>
    <mergeCell ref="N4:N12"/>
    <mergeCell ref="O4:R7"/>
  </mergeCells>
  <conditionalFormatting sqref="L13:L14 R13:R14 L16 R16">
    <cfRule type="containsText" dxfId="11" priority="1" operator="containsText" text="BAJO">
      <formula>NOT(ISERROR(SEARCH(("BAJO"),(L13))))</formula>
    </cfRule>
    <cfRule type="containsText" dxfId="10" priority="2" operator="containsText" text="MEDIO">
      <formula>NOT(ISERROR(SEARCH(("MEDIO"),(L13))))</formula>
    </cfRule>
    <cfRule type="containsText" dxfId="9" priority="3" operator="containsText" text="ALTO">
      <formula>NOT(ISERROR(SEARCH(("ALTO"),(L13))))</formula>
    </cfRule>
    <cfRule type="containsText" dxfId="8" priority="4" operator="containsText" text="EXTREMO">
      <formula>NOT(ISERROR(SEARCH(("EXTREMO"),(L13))))</formula>
    </cfRule>
  </conditionalFormatting>
  <conditionalFormatting sqref="L15:L23">
    <cfRule type="containsText" dxfId="7" priority="5" operator="containsText" text="BAJO">
      <formula>NOT(ISERROR(SEARCH(("BAJO"),(L15))))</formula>
    </cfRule>
    <cfRule type="containsText" dxfId="6" priority="6" operator="containsText" text="MEDIO">
      <formula>NOT(ISERROR(SEARCH(("MEDIO"),(L15))))</formula>
    </cfRule>
    <cfRule type="containsText" dxfId="5" priority="7" operator="containsText" text="ALTO">
      <formula>NOT(ISERROR(SEARCH(("ALTO"),(L15))))</formula>
    </cfRule>
    <cfRule type="containsText" dxfId="4" priority="8" operator="containsText" text="EXTREMO">
      <formula>NOT(ISERROR(SEARCH(("EXTREMO"),(L15))))</formula>
    </cfRule>
  </conditionalFormatting>
  <conditionalFormatting sqref="R15:R23">
    <cfRule type="containsText" dxfId="3" priority="9" operator="containsText" text="BAJO">
      <formula>NOT(ISERROR(SEARCH(("BAJO"),(R15))))</formula>
    </cfRule>
    <cfRule type="containsText" dxfId="2" priority="10" operator="containsText" text="MEDIO">
      <formula>NOT(ISERROR(SEARCH(("MEDIO"),(R15))))</formula>
    </cfRule>
    <cfRule type="containsText" dxfId="1" priority="11" operator="containsText" text="ALTO">
      <formula>NOT(ISERROR(SEARCH(("ALTO"),(R15))))</formula>
    </cfRule>
    <cfRule type="containsText" dxfId="0" priority="12" operator="containsText" text="EXTREMO">
      <formula>NOT(ISERROR(SEARCH(("EXTREMO"),(R15))))</formula>
    </cfRule>
  </conditionalFormatting>
  <dataValidations count="15">
    <dataValidation type="custom" allowBlank="1" showErrorMessage="1" sqref="K13:K20" xr:uid="{00000000-0002-0000-0000-000000000000}">
      <formula1>AJ13+AK13</formula1>
    </dataValidation>
    <dataValidation type="list" allowBlank="1" showErrorMessage="1" sqref="F21" xr:uid="{00000000-0002-0000-0000-000001000000}">
      <formula1>$AH$5:$AH$12</formula1>
    </dataValidation>
    <dataValidation type="list" allowBlank="1" showErrorMessage="1" sqref="D13:D20" xr:uid="{00000000-0002-0000-0000-000002000000}">
      <formula1>$AG$5:$AG$6</formula1>
    </dataValidation>
    <dataValidation type="list" allowBlank="1" showErrorMessage="1" sqref="F13:F20" xr:uid="{00000000-0002-0000-0000-000003000000}">
      <formula1>$AI$5:$AI$12</formula1>
    </dataValidation>
    <dataValidation type="list" allowBlank="1" showErrorMessage="1" sqref="S13:S20 S23" xr:uid="{00000000-0002-0000-0000-000004000000}">
      <formula1>$AE$5:$AE$7</formula1>
    </dataValidation>
    <dataValidation type="list" allowBlank="1" showErrorMessage="1" sqref="C13:C23" xr:uid="{00000000-0002-0000-0000-000005000000}">
      <formula1>$AF$5:$AF$6</formula1>
    </dataValidation>
    <dataValidation type="list" allowBlank="1" showErrorMessage="1" sqref="L21:L24" xr:uid="{00000000-0002-0000-0000-000006000000}">
      <formula1>$AC$5:$AC$8</formula1>
    </dataValidation>
    <dataValidation type="list" allowBlank="1" showErrorMessage="1" sqref="F22:F24" xr:uid="{00000000-0002-0000-0000-000007000000}">
      <formula1>$AI$6:$AI$12</formula1>
    </dataValidation>
    <dataValidation type="list" allowBlank="1" showErrorMessage="1" sqref="P13:P21 P23 J13:J23" xr:uid="{00000000-0002-0000-0000-000008000000}">
      <formula1>$AA$5:$AA$9</formula1>
    </dataValidation>
    <dataValidation type="list" allowBlank="1" showErrorMessage="1" sqref="M13 M15:M16" xr:uid="{00000000-0002-0000-0000-000009000000}">
      <formula1>$AD$5:$AD$12</formula1>
    </dataValidation>
    <dataValidation type="list" allowBlank="1" showErrorMessage="1" sqref="O13:O21 O23 I13:I21" xr:uid="{00000000-0002-0000-0000-00000A000000}">
      <formula1>$Z$5:$Z$9</formula1>
    </dataValidation>
    <dataValidation type="custom" allowBlank="1" showErrorMessage="1" sqref="L13:L20 R13:R20 R23" xr:uid="{00000000-0002-0000-0000-00000B000000}">
      <formula1>IF(OR(K13=2, K13=3, K13=4), "BAJO", IF(K13=5, "MEDIO", IF(OR(K13=6, K13=7), "ALTO", IF(OR(K13=8, K13=9, K13=10), "EXTREMO", ""))))</formula1>
    </dataValidation>
    <dataValidation type="list" allowBlank="1" showErrorMessage="1" sqref="E13:E20 E22" xr:uid="{00000000-0002-0000-0000-00000C000000}">
      <formula1>$AH$5:$AH$11</formula1>
    </dataValidation>
    <dataValidation type="list" allowBlank="1" showErrorMessage="1" sqref="M14 M22:M23 M17:M20" xr:uid="{00000000-0002-0000-0000-00000D000000}">
      <formula1>$AD$5:$AD$9</formula1>
    </dataValidation>
    <dataValidation type="custom" allowBlank="1" showErrorMessage="1" sqref="Q13:Q20 Q23" xr:uid="{00000000-0002-0000-0000-00000E000000}">
      <formula1>AL13+AM13</formula1>
    </dataValidation>
  </dataValidations>
  <printOptions horizontalCentered="1" verticalCentered="1"/>
  <pageMargins left="0.11811023622047245" right="0.11811023622047245" top="0.15748031496062992" bottom="0.15748031496062992" header="0" footer="0"/>
  <pageSetup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D1000"/>
  <sheetViews>
    <sheetView workbookViewId="0"/>
  </sheetViews>
  <sheetFormatPr defaultColWidth="14.42578125" defaultRowHeight="15" customHeight="1"/>
  <cols>
    <col min="1" max="2" width="10.7109375" customWidth="1"/>
    <col min="3" max="3" width="21.85546875" customWidth="1"/>
    <col min="4" max="4" width="18.42578125" customWidth="1"/>
    <col min="5" max="26" width="10.7109375" customWidth="1"/>
  </cols>
  <sheetData>
    <row r="4" spans="2:4">
      <c r="C4" s="16" t="s">
        <v>147</v>
      </c>
      <c r="D4" s="16" t="s">
        <v>148</v>
      </c>
    </row>
    <row r="5" spans="2:4" ht="30" customHeight="1">
      <c r="B5" s="37" t="s">
        <v>8</v>
      </c>
      <c r="C5" s="17" t="s">
        <v>149</v>
      </c>
      <c r="D5" s="18">
        <v>1</v>
      </c>
    </row>
    <row r="6" spans="2:4" ht="45">
      <c r="B6" s="57"/>
      <c r="C6" s="17" t="s">
        <v>150</v>
      </c>
      <c r="D6" s="18">
        <v>2</v>
      </c>
    </row>
    <row r="7" spans="2:4" ht="45">
      <c r="B7" s="57"/>
      <c r="C7" s="17" t="s">
        <v>151</v>
      </c>
      <c r="D7" s="18">
        <v>3</v>
      </c>
    </row>
    <row r="8" spans="2:4" ht="45">
      <c r="B8" s="57"/>
      <c r="C8" s="17" t="s">
        <v>152</v>
      </c>
      <c r="D8" s="18">
        <v>4</v>
      </c>
    </row>
    <row r="9" spans="2:4" ht="45">
      <c r="B9" s="58"/>
      <c r="C9" s="17" t="s">
        <v>153</v>
      </c>
      <c r="D9" s="18">
        <v>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5:B9"/>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H1000"/>
  <sheetViews>
    <sheetView workbookViewId="0"/>
  </sheetViews>
  <sheetFormatPr defaultColWidth="14.42578125" defaultRowHeight="15" customHeight="1"/>
  <cols>
    <col min="1" max="2" width="10.7109375" customWidth="1"/>
    <col min="4" max="4" width="15.85546875" customWidth="1"/>
    <col min="5" max="5" width="14.85546875" customWidth="1"/>
    <col min="6" max="6" width="15.140625" customWidth="1"/>
    <col min="7" max="7" width="14.85546875" customWidth="1"/>
    <col min="9" max="26" width="10.7109375" customWidth="1"/>
  </cols>
  <sheetData>
    <row r="3" spans="2:8">
      <c r="B3" s="38" t="s">
        <v>154</v>
      </c>
      <c r="C3" s="51"/>
      <c r="D3" s="51"/>
      <c r="E3" s="51"/>
      <c r="F3" s="51"/>
      <c r="G3" s="51"/>
      <c r="H3" s="51"/>
    </row>
    <row r="5" spans="2:8">
      <c r="B5" s="39" t="s">
        <v>9</v>
      </c>
      <c r="C5" s="59"/>
      <c r="D5" s="59"/>
      <c r="E5" s="59"/>
      <c r="F5" s="59"/>
      <c r="G5" s="59"/>
      <c r="H5" s="60"/>
    </row>
    <row r="6" spans="2:8" ht="150">
      <c r="B6" s="39" t="s">
        <v>155</v>
      </c>
      <c r="C6" s="60"/>
      <c r="D6" s="19" t="s">
        <v>156</v>
      </c>
      <c r="E6" s="19" t="s">
        <v>157</v>
      </c>
      <c r="F6" s="19" t="s">
        <v>158</v>
      </c>
      <c r="G6" s="19" t="s">
        <v>159</v>
      </c>
      <c r="H6" s="19" t="s">
        <v>160</v>
      </c>
    </row>
    <row r="7" spans="2:8" ht="105">
      <c r="B7" s="39" t="s">
        <v>161</v>
      </c>
      <c r="C7" s="60"/>
      <c r="D7" s="19" t="s">
        <v>162</v>
      </c>
      <c r="E7" s="19" t="s">
        <v>163</v>
      </c>
      <c r="F7" s="19" t="s">
        <v>164</v>
      </c>
      <c r="G7" s="19" t="s">
        <v>165</v>
      </c>
      <c r="H7" s="19" t="s">
        <v>166</v>
      </c>
    </row>
    <row r="8" spans="2:8">
      <c r="B8" s="40" t="s">
        <v>167</v>
      </c>
      <c r="C8" s="40" t="s">
        <v>168</v>
      </c>
      <c r="D8" s="20" t="s">
        <v>169</v>
      </c>
      <c r="E8" s="20" t="s">
        <v>170</v>
      </c>
      <c r="F8" s="20" t="s">
        <v>171</v>
      </c>
      <c r="G8" s="20" t="s">
        <v>172</v>
      </c>
      <c r="H8" s="20" t="s">
        <v>173</v>
      </c>
    </row>
    <row r="9" spans="2:8">
      <c r="B9" s="58"/>
      <c r="C9" s="58"/>
      <c r="D9" s="21">
        <v>1</v>
      </c>
      <c r="E9" s="21">
        <v>2</v>
      </c>
      <c r="F9" s="21">
        <v>3</v>
      </c>
      <c r="G9" s="21">
        <v>4</v>
      </c>
      <c r="H9" s="21">
        <v>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3:H3"/>
    <mergeCell ref="B5:H5"/>
    <mergeCell ref="B6:C6"/>
    <mergeCell ref="B7:C7"/>
    <mergeCell ref="B8:B9"/>
    <mergeCell ref="C8:C9"/>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H1000"/>
  <sheetViews>
    <sheetView workbookViewId="0"/>
  </sheetViews>
  <sheetFormatPr defaultColWidth="14.42578125" defaultRowHeight="15" customHeight="1"/>
  <cols>
    <col min="1" max="1" width="7" customWidth="1"/>
    <col min="2" max="2" width="15.42578125" customWidth="1"/>
    <col min="3" max="3" width="9.42578125" customWidth="1"/>
    <col min="5" max="6" width="16.85546875" customWidth="1"/>
    <col min="7" max="7" width="13.42578125" customWidth="1"/>
    <col min="8" max="8" width="15.140625" customWidth="1"/>
    <col min="9" max="26" width="10.7109375" customWidth="1"/>
  </cols>
  <sheetData>
    <row r="3" spans="1:8" ht="21">
      <c r="B3" s="43" t="s">
        <v>10</v>
      </c>
      <c r="C3" s="51"/>
      <c r="D3" s="51"/>
      <c r="E3" s="51"/>
      <c r="F3" s="51"/>
      <c r="G3" s="51"/>
      <c r="H3" s="51"/>
    </row>
    <row r="5" spans="1:8">
      <c r="B5" s="39" t="s">
        <v>9</v>
      </c>
      <c r="C5" s="59"/>
      <c r="D5" s="59"/>
      <c r="E5" s="59"/>
      <c r="F5" s="59"/>
      <c r="G5" s="59"/>
      <c r="H5" s="60"/>
    </row>
    <row r="6" spans="1:8" ht="153" customHeight="1">
      <c r="B6" s="44" t="s">
        <v>155</v>
      </c>
      <c r="C6" s="60"/>
      <c r="D6" s="19" t="s">
        <v>156</v>
      </c>
      <c r="E6" s="19" t="s">
        <v>157</v>
      </c>
      <c r="F6" s="19" t="s">
        <v>158</v>
      </c>
      <c r="G6" s="19" t="s">
        <v>159</v>
      </c>
      <c r="H6" s="19" t="s">
        <v>160</v>
      </c>
    </row>
    <row r="7" spans="1:8" ht="125.25" customHeight="1">
      <c r="B7" s="44" t="s">
        <v>161</v>
      </c>
      <c r="C7" s="60"/>
      <c r="D7" s="19" t="s">
        <v>162</v>
      </c>
      <c r="E7" s="19" t="s">
        <v>163</v>
      </c>
      <c r="F7" s="19" t="s">
        <v>164</v>
      </c>
      <c r="G7" s="19" t="s">
        <v>174</v>
      </c>
      <c r="H7" s="19" t="s">
        <v>166</v>
      </c>
    </row>
    <row r="8" spans="1:8">
      <c r="B8" s="40" t="s">
        <v>167</v>
      </c>
      <c r="C8" s="40" t="s">
        <v>168</v>
      </c>
      <c r="D8" s="20" t="s">
        <v>169</v>
      </c>
      <c r="E8" s="20" t="s">
        <v>170</v>
      </c>
      <c r="F8" s="20" t="s">
        <v>171</v>
      </c>
      <c r="G8" s="20" t="s">
        <v>172</v>
      </c>
      <c r="H8" s="20" t="s">
        <v>173</v>
      </c>
    </row>
    <row r="9" spans="1:8">
      <c r="B9" s="58"/>
      <c r="C9" s="58"/>
      <c r="D9" s="21">
        <v>1</v>
      </c>
      <c r="E9" s="21">
        <v>2</v>
      </c>
      <c r="F9" s="21">
        <v>3</v>
      </c>
      <c r="G9" s="21">
        <v>4</v>
      </c>
      <c r="H9" s="21">
        <v>5</v>
      </c>
    </row>
    <row r="10" spans="1:8" ht="60">
      <c r="A10" s="41" t="s">
        <v>8</v>
      </c>
      <c r="B10" s="22" t="s">
        <v>175</v>
      </c>
      <c r="C10" s="23">
        <v>1</v>
      </c>
      <c r="D10" s="24">
        <v>2</v>
      </c>
      <c r="E10" s="24">
        <v>3</v>
      </c>
      <c r="F10" s="24">
        <v>4</v>
      </c>
      <c r="G10" s="25">
        <v>5</v>
      </c>
      <c r="H10" s="26">
        <v>6</v>
      </c>
    </row>
    <row r="11" spans="1:8" ht="60">
      <c r="A11" s="57"/>
      <c r="B11" s="27" t="s">
        <v>176</v>
      </c>
      <c r="C11" s="23">
        <v>2</v>
      </c>
      <c r="D11" s="24">
        <v>3</v>
      </c>
      <c r="E11" s="24">
        <v>4</v>
      </c>
      <c r="F11" s="25">
        <v>5</v>
      </c>
      <c r="G11" s="26">
        <v>6</v>
      </c>
      <c r="H11" s="26">
        <v>7</v>
      </c>
    </row>
    <row r="12" spans="1:8" ht="75">
      <c r="A12" s="57"/>
      <c r="B12" s="27" t="s">
        <v>177</v>
      </c>
      <c r="C12" s="23">
        <v>3</v>
      </c>
      <c r="D12" s="24">
        <v>4</v>
      </c>
      <c r="E12" s="25">
        <v>5</v>
      </c>
      <c r="F12" s="26">
        <v>6</v>
      </c>
      <c r="G12" s="26">
        <v>7</v>
      </c>
      <c r="H12" s="28">
        <v>8</v>
      </c>
    </row>
    <row r="13" spans="1:8" ht="45">
      <c r="A13" s="57"/>
      <c r="B13" s="27" t="s">
        <v>178</v>
      </c>
      <c r="C13" s="23">
        <v>4</v>
      </c>
      <c r="D13" s="25">
        <v>5</v>
      </c>
      <c r="E13" s="26">
        <v>6</v>
      </c>
      <c r="F13" s="26">
        <v>7</v>
      </c>
      <c r="G13" s="28">
        <v>8</v>
      </c>
      <c r="H13" s="28">
        <v>9</v>
      </c>
    </row>
    <row r="14" spans="1:8" ht="60">
      <c r="A14" s="58"/>
      <c r="B14" s="27" t="s">
        <v>179</v>
      </c>
      <c r="C14" s="23">
        <v>5</v>
      </c>
      <c r="D14" s="26">
        <v>6</v>
      </c>
      <c r="E14" s="26">
        <v>7</v>
      </c>
      <c r="F14" s="28">
        <v>8</v>
      </c>
      <c r="G14" s="28">
        <v>9</v>
      </c>
      <c r="H14" s="28">
        <v>10</v>
      </c>
    </row>
    <row r="15" spans="1:8">
      <c r="D15" s="29"/>
    </row>
    <row r="18" spans="4:5">
      <c r="D18" s="30" t="s">
        <v>180</v>
      </c>
    </row>
    <row r="20" spans="4:5" ht="15" customHeight="1">
      <c r="D20" s="42" t="s">
        <v>181</v>
      </c>
      <c r="E20" s="42" t="s">
        <v>182</v>
      </c>
    </row>
    <row r="21" spans="4:5" ht="15.75" customHeight="1">
      <c r="D21" s="58"/>
      <c r="E21" s="58"/>
    </row>
    <row r="22" spans="4:5" ht="15.75" customHeight="1">
      <c r="D22" s="28" t="s">
        <v>183</v>
      </c>
      <c r="E22" s="31" t="s">
        <v>184</v>
      </c>
    </row>
    <row r="23" spans="4:5" ht="15.75" customHeight="1">
      <c r="D23" s="26" t="s">
        <v>185</v>
      </c>
      <c r="E23" s="32" t="s">
        <v>186</v>
      </c>
    </row>
    <row r="24" spans="4:5" ht="15.75" customHeight="1">
      <c r="D24" s="25">
        <v>5</v>
      </c>
      <c r="E24" s="32" t="s">
        <v>187</v>
      </c>
    </row>
    <row r="25" spans="4:5" ht="15.75" customHeight="1">
      <c r="D25" s="24" t="s">
        <v>188</v>
      </c>
      <c r="E25" s="32" t="s">
        <v>189</v>
      </c>
    </row>
    <row r="26" spans="4:5" ht="15.75" customHeight="1"/>
    <row r="27" spans="4:5" ht="15.75" customHeight="1"/>
    <row r="28" spans="4:5" ht="15.75" customHeight="1"/>
    <row r="29" spans="4:5" ht="15.75" customHeight="1"/>
    <row r="30" spans="4:5" ht="15.75" customHeight="1"/>
    <row r="31" spans="4:5" ht="15.75" customHeight="1"/>
    <row r="32" spans="4: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10:A14"/>
    <mergeCell ref="D20:D21"/>
    <mergeCell ref="E20:E21"/>
    <mergeCell ref="B3:H3"/>
    <mergeCell ref="B5:H5"/>
    <mergeCell ref="B6:C6"/>
    <mergeCell ref="B7:C7"/>
    <mergeCell ref="B8:B9"/>
    <mergeCell ref="C8:C9"/>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Danilo Guevara;Riesgos Jargu S.A.</dc:creator>
  <cp:keywords/>
  <dc:description/>
  <cp:lastModifiedBy>Maria Daniela Vargas Cabeza</cp:lastModifiedBy>
  <cp:revision/>
  <dcterms:created xsi:type="dcterms:W3CDTF">2013-12-16T19:57:19Z</dcterms:created>
  <dcterms:modified xsi:type="dcterms:W3CDTF">2025-07-02T00:32:40Z</dcterms:modified>
  <cp:category/>
  <cp:contentStatus/>
</cp:coreProperties>
</file>